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theme/themeOverride2.xml" ContentType="application/vnd.openxmlformats-officedocument.themeOverride+xml"/>
  <Override PartName="/xl/drawings/drawing5.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mc:AlternateContent xmlns:mc="http://schemas.openxmlformats.org/markup-compatibility/2006">
    <mc:Choice Requires="x15">
      <x15ac:absPath xmlns:x15ac="http://schemas.microsoft.com/office/spreadsheetml/2010/11/ac" url="C:\BA 저서 20190325 백업\C 경영분석 교재\A 경영분석 6판 2022년 관련 파일\AA 경영분석6판 출판사 편집 교정자료 등\"/>
    </mc:Choice>
  </mc:AlternateContent>
  <xr:revisionPtr revIDLastSave="0" documentId="13_ncr:1_{30E65E20-C326-46EB-93F3-AE2A6B821BD2}" xr6:coauthVersionLast="47" xr6:coauthVersionMax="47" xr10:uidLastSave="{00000000-0000-0000-0000-000000000000}"/>
  <bookViews>
    <workbookView xWindow="-110" yWindow="-110" windowWidth="19420" windowHeight="10300" tabRatio="880" xr2:uid="{00000000-000D-0000-FFFF-FFFF00000000}"/>
  </bookViews>
  <sheets>
    <sheet name="EXCEL활용경영분석 구성" sheetId="66" r:id="rId1"/>
    <sheet name="3장 삼성FS" sheetId="20" r:id="rId2"/>
    <sheet name="3장 LG FS" sheetId="40" r:id="rId3"/>
    <sheet name="3장 양사FS" sheetId="41" r:id="rId4"/>
    <sheet name="3장 삼성전자재무비율" sheetId="42" r:id="rId5"/>
    <sheet name="3장 LG전자 재무비율" sheetId="43" r:id="rId6"/>
    <sheet name="3장 경영분석현주소(1)" sheetId="64" r:id="rId7"/>
    <sheet name="3장 제조업체비율(1)" sheetId="67" r:id="rId8"/>
    <sheet name="4장 삼성전자 공통형FS" sheetId="46" r:id="rId9"/>
    <sheet name="4장 LG전자 공통형FS" sheetId="47" r:id="rId10"/>
    <sheet name="4장 양사공통형FS" sheetId="49" r:id="rId11"/>
    <sheet name="4장 삼성 비교BS" sheetId="48" r:id="rId12"/>
    <sheet name="4장 LG 비교FS" sheetId="27" r:id="rId13"/>
    <sheet name="4장 삼성ROIC" sheetId="31" r:id="rId14"/>
    <sheet name="5장 연결현금흐름표(삼성전자) 표5-3" sheetId="57" r:id="rId15"/>
    <sheet name="5장 2021년 FCF추정 표5-4" sheetId="59" r:id="rId16"/>
    <sheet name="5장 연결 현금흐름표(LG전자)" sheetId="45" r:id="rId17"/>
    <sheet name="9장 추정IS(삼성전자)" sheetId="53" r:id="rId18"/>
    <sheet name="10장 주가배수모형 적용 적정주가" sheetId="61" r:id="rId19"/>
    <sheet name="11장 IC시산표" sheetId="33" r:id="rId20"/>
    <sheet name="11장 NOPLAT FCF시산표" sheetId="7" r:id="rId21"/>
    <sheet name="11장 ROIC 추세분석" sheetId="9" r:id="rId22"/>
    <sheet name="11장 FCF의 예측" sheetId="10" r:id="rId23"/>
    <sheet name="11장 WACC 추정" sheetId="11" r:id="rId24"/>
    <sheet name="11장 CV 추정" sheetId="12" r:id="rId25"/>
    <sheet name="11장 적정주가(FCF)의 추정" sheetId="13" r:id="rId26"/>
    <sheet name="11장 민감도분석" sheetId="14" r:id="rId27"/>
    <sheet name="11장 EVA모형" sheetId="35" r:id="rId28"/>
    <sheet name="이후 참고자료" sheetId="63" r:id="rId29"/>
    <sheet name="3장 경영분석현주소" sheetId="60" r:id="rId30"/>
    <sheet name="3장 제조업체비율" sheetId="2" r:id="rId31"/>
    <sheet name="5장 연결현금흐름표(삼성전자) 십억원조정" sheetId="56" r:id="rId32"/>
    <sheet name="5장 FCF추정현금흐름표(삼성전자) 2015년" sheetId="51" r:id="rId33"/>
    <sheet name="5장 현금흐름표 재구성 FCF추정 2015년 삼성전자" sheetId="58" r:id="rId34"/>
    <sheet name="5장 현금흐름표 재구성 FCF추정(삼성전자)" sheetId="55" r:id="rId35"/>
    <sheet name="5장 삼성전자FCFE 추정" sheetId="28" r:id="rId36"/>
    <sheet name="10장 주가배수모형(삼성전자)" sheetId="54" r:id="rId37"/>
  </sheets>
  <definedNames>
    <definedName name="_xlnm.Print_Area" localSheetId="21">'11장 ROIC 추세분석'!$A$1:$J$19</definedName>
  </definedNames>
  <calcPr calcId="191029"/>
  <fileRecoveryPr repair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Z157" i="67" l="1"/>
  <c r="Z156" i="67"/>
  <c r="Z155" i="67"/>
  <c r="Z154" i="67"/>
  <c r="Z153" i="67"/>
  <c r="Z141" i="67"/>
  <c r="Z140" i="67"/>
  <c r="Z111" i="67"/>
  <c r="Z110" i="67"/>
  <c r="Z109" i="67"/>
  <c r="Z108" i="67"/>
  <c r="Z105" i="67"/>
  <c r="Z104" i="67"/>
  <c r="Z103" i="67"/>
  <c r="Z102" i="67"/>
  <c r="Z101" i="67"/>
  <c r="Z100" i="67"/>
  <c r="Z99" i="67"/>
  <c r="Z82" i="67"/>
  <c r="Z81" i="67"/>
  <c r="Z80" i="67"/>
  <c r="Z79" i="67"/>
  <c r="Z78" i="67"/>
  <c r="Z58" i="67"/>
  <c r="Z57" i="67"/>
  <c r="Z56" i="67"/>
  <c r="Z55" i="67"/>
  <c r="Z54" i="67"/>
  <c r="Z33" i="67"/>
  <c r="Z32" i="67"/>
  <c r="Z31" i="67"/>
  <c r="Z30" i="67"/>
  <c r="Z29" i="67"/>
  <c r="Y6" i="67"/>
  <c r="X6" i="67"/>
  <c r="W6" i="67"/>
  <c r="V6" i="67"/>
  <c r="U6" i="67"/>
  <c r="T6" i="67"/>
  <c r="S6" i="67"/>
  <c r="R6" i="67"/>
  <c r="Q6" i="67"/>
  <c r="P6" i="67"/>
  <c r="O6" i="67"/>
  <c r="N6" i="67"/>
  <c r="M6" i="67"/>
  <c r="L6" i="67"/>
  <c r="K6" i="67"/>
  <c r="J6" i="67"/>
  <c r="I6" i="67"/>
  <c r="H6" i="67"/>
  <c r="G6" i="67"/>
  <c r="F6" i="67"/>
  <c r="E6" i="67"/>
  <c r="D6" i="67"/>
  <c r="C6" i="67"/>
  <c r="B6" i="67"/>
  <c r="F25" i="7"/>
  <c r="G25" i="7"/>
  <c r="E25" i="7"/>
  <c r="F24" i="7"/>
  <c r="G24" i="7"/>
  <c r="E24" i="7"/>
  <c r="F23" i="7"/>
  <c r="G23" i="7"/>
  <c r="E23" i="7"/>
  <c r="F21" i="7"/>
  <c r="G21" i="7"/>
  <c r="E21" i="7"/>
  <c r="F20" i="7"/>
  <c r="G20" i="7"/>
  <c r="E20" i="7"/>
  <c r="C15" i="14"/>
  <c r="E13" i="31"/>
  <c r="F13" i="31"/>
  <c r="D13" i="31"/>
  <c r="D9" i="31"/>
  <c r="E9" i="31"/>
  <c r="F9" i="31"/>
  <c r="D8" i="31"/>
  <c r="E8" i="31"/>
  <c r="E19" i="31" s="1"/>
  <c r="E20" i="31" s="1"/>
  <c r="F8" i="31"/>
  <c r="C8" i="31"/>
  <c r="D7" i="31"/>
  <c r="E7" i="31"/>
  <c r="F7" i="31"/>
  <c r="C7" i="31"/>
  <c r="D6" i="31"/>
  <c r="E6" i="31"/>
  <c r="F6" i="31"/>
  <c r="C6" i="31"/>
  <c r="D12" i="31"/>
  <c r="K11" i="43"/>
  <c r="K29" i="43"/>
  <c r="K28" i="43"/>
  <c r="K27" i="43"/>
  <c r="K26" i="43"/>
  <c r="K25" i="43"/>
  <c r="K24" i="43"/>
  <c r="K23" i="43"/>
  <c r="K22" i="43"/>
  <c r="K21" i="43"/>
  <c r="K20" i="43"/>
  <c r="K19" i="43"/>
  <c r="K18" i="43"/>
  <c r="F25" i="33"/>
  <c r="F27" i="33" s="1"/>
  <c r="E25" i="33"/>
  <c r="D25" i="33"/>
  <c r="F23" i="33"/>
  <c r="E23" i="33"/>
  <c r="D23" i="33"/>
  <c r="F22" i="33"/>
  <c r="E22" i="33"/>
  <c r="D22" i="33"/>
  <c r="F21" i="33"/>
  <c r="E21" i="33"/>
  <c r="D21" i="33"/>
  <c r="F20" i="33"/>
  <c r="F26" i="33" s="1"/>
  <c r="E20" i="33"/>
  <c r="E26" i="33" s="1"/>
  <c r="D20" i="33"/>
  <c r="D26" i="33" s="1"/>
  <c r="F19" i="33"/>
  <c r="E19" i="33"/>
  <c r="D19" i="33"/>
  <c r="C19" i="33"/>
  <c r="F18" i="33"/>
  <c r="E18" i="33"/>
  <c r="D18" i="33"/>
  <c r="C18" i="33"/>
  <c r="F17" i="33"/>
  <c r="E17" i="33"/>
  <c r="D17" i="33"/>
  <c r="C17" i="33"/>
  <c r="F16" i="33"/>
  <c r="E16" i="33"/>
  <c r="F15" i="33" s="1"/>
  <c r="D16" i="33"/>
  <c r="E15" i="33" s="1"/>
  <c r="C16" i="33"/>
  <c r="D15" i="33" s="1"/>
  <c r="G11" i="61"/>
  <c r="O23" i="61"/>
  <c r="D24" i="61"/>
  <c r="C151" i="2"/>
  <c r="D151" i="2"/>
  <c r="E151" i="2"/>
  <c r="F151" i="2"/>
  <c r="G151" i="2"/>
  <c r="H151" i="2"/>
  <c r="I151" i="2"/>
  <c r="J151" i="2"/>
  <c r="K151" i="2"/>
  <c r="L151" i="2"/>
  <c r="M151" i="2"/>
  <c r="N151" i="2"/>
  <c r="O151" i="2"/>
  <c r="P151" i="2"/>
  <c r="Q151" i="2"/>
  <c r="R151" i="2"/>
  <c r="S151" i="2"/>
  <c r="T151" i="2"/>
  <c r="U151" i="2"/>
  <c r="V151" i="2"/>
  <c r="W151" i="2"/>
  <c r="X151" i="2"/>
  <c r="Y151" i="2"/>
  <c r="B151" i="2"/>
  <c r="E19" i="61"/>
  <c r="F17" i="54"/>
  <c r="F17" i="61"/>
  <c r="E18" i="61"/>
  <c r="E17" i="61"/>
  <c r="J23" i="61" s="1"/>
  <c r="C28" i="54"/>
  <c r="K23" i="61"/>
  <c r="E23" i="61"/>
  <c r="E24" i="61" s="1"/>
  <c r="F19" i="61" s="1"/>
  <c r="C23" i="61"/>
  <c r="C24" i="61" s="1"/>
  <c r="I23" i="61" s="1"/>
  <c r="E23" i="54"/>
  <c r="C22" i="61"/>
  <c r="D22" i="61"/>
  <c r="E22" i="61"/>
  <c r="G22" i="61"/>
  <c r="H22" i="61"/>
  <c r="I22" i="61"/>
  <c r="J22" i="61"/>
  <c r="K22" i="61"/>
  <c r="B23" i="61"/>
  <c r="B24" i="61"/>
  <c r="P16" i="61"/>
  <c r="C19" i="61" s="1"/>
  <c r="P15" i="61"/>
  <c r="C18" i="61" s="1"/>
  <c r="P14" i="61"/>
  <c r="C17" i="61" s="1"/>
  <c r="E11" i="61"/>
  <c r="E12" i="61"/>
  <c r="E13" i="61"/>
  <c r="E10" i="61"/>
  <c r="F7" i="61"/>
  <c r="F6" i="61"/>
  <c r="F5" i="61"/>
  <c r="F4" i="61"/>
  <c r="C24" i="54"/>
  <c r="N11" i="54"/>
  <c r="N12" i="54"/>
  <c r="N10" i="54"/>
  <c r="H12" i="54"/>
  <c r="H13" i="54"/>
  <c r="G11" i="54"/>
  <c r="G12" i="54"/>
  <c r="G13" i="54"/>
  <c r="G10" i="54"/>
  <c r="G5" i="54"/>
  <c r="H11" i="54" s="1"/>
  <c r="G6" i="54"/>
  <c r="G7" i="54"/>
  <c r="F10" i="9"/>
  <c r="G10" i="9"/>
  <c r="H29" i="53"/>
  <c r="I29" i="53"/>
  <c r="G29" i="53"/>
  <c r="L34" i="42"/>
  <c r="M34" i="42"/>
  <c r="C8" i="59"/>
  <c r="D8" i="59"/>
  <c r="C10" i="59"/>
  <c r="D10" i="59"/>
  <c r="B12" i="59"/>
  <c r="C12" i="59"/>
  <c r="D12" i="59"/>
  <c r="C3" i="59"/>
  <c r="D3" i="59"/>
  <c r="C13" i="59"/>
  <c r="D13" i="59"/>
  <c r="C22" i="59"/>
  <c r="D22" i="59"/>
  <c r="C11" i="59"/>
  <c r="D11" i="59"/>
  <c r="B11" i="59"/>
  <c r="B10" i="59"/>
  <c r="B3" i="59" s="1"/>
  <c r="C20" i="59"/>
  <c r="D20" i="59"/>
  <c r="B20" i="59"/>
  <c r="C19" i="59"/>
  <c r="D19" i="59"/>
  <c r="B19" i="59"/>
  <c r="C18" i="59"/>
  <c r="D18" i="59"/>
  <c r="B18" i="59"/>
  <c r="C16" i="59"/>
  <c r="D16" i="59"/>
  <c r="B16" i="59"/>
  <c r="C15" i="59"/>
  <c r="D15" i="59"/>
  <c r="B15" i="59"/>
  <c r="C7" i="59"/>
  <c r="D7" i="59"/>
  <c r="B7" i="59"/>
  <c r="C5" i="59"/>
  <c r="D5" i="59"/>
  <c r="B5" i="59"/>
  <c r="B2" i="58"/>
  <c r="F6" i="58"/>
  <c r="F7" i="58"/>
  <c r="F8" i="58"/>
  <c r="F5" i="58"/>
  <c r="F4" i="58"/>
  <c r="C23" i="59"/>
  <c r="D23" i="59"/>
  <c r="B23" i="59"/>
  <c r="H69" i="55"/>
  <c r="H68" i="55"/>
  <c r="G98" i="51"/>
  <c r="G96" i="51"/>
  <c r="G95" i="51"/>
  <c r="B54" i="56"/>
  <c r="C54" i="56"/>
  <c r="G54" i="56"/>
  <c r="D54" i="56" s="1"/>
  <c r="B55" i="56"/>
  <c r="C55" i="56"/>
  <c r="G55" i="56"/>
  <c r="D55" i="56" s="1"/>
  <c r="B56" i="56"/>
  <c r="C56" i="56"/>
  <c r="G56" i="56"/>
  <c r="D56" i="56" s="1"/>
  <c r="B57" i="56"/>
  <c r="C57" i="56"/>
  <c r="G57" i="56"/>
  <c r="D57" i="56" s="1"/>
  <c r="B58" i="56"/>
  <c r="C58" i="56"/>
  <c r="G58" i="56"/>
  <c r="D58" i="56" s="1"/>
  <c r="B59" i="56"/>
  <c r="C59" i="56"/>
  <c r="G59" i="56"/>
  <c r="D59" i="56" s="1"/>
  <c r="B60" i="56"/>
  <c r="C60" i="56"/>
  <c r="G60" i="56"/>
  <c r="D60" i="56" s="1"/>
  <c r="B61" i="56"/>
  <c r="C61" i="56"/>
  <c r="G61" i="56"/>
  <c r="D61" i="56" s="1"/>
  <c r="B62" i="56"/>
  <c r="C62" i="56"/>
  <c r="G62" i="56"/>
  <c r="D62" i="56" s="1"/>
  <c r="B63" i="56"/>
  <c r="C63" i="56"/>
  <c r="G63" i="56"/>
  <c r="D63" i="56" s="1"/>
  <c r="B64" i="56"/>
  <c r="C64" i="56"/>
  <c r="G64" i="56"/>
  <c r="D64" i="56" s="1"/>
  <c r="B65" i="56"/>
  <c r="C65" i="56"/>
  <c r="G65" i="56"/>
  <c r="D65" i="56" s="1"/>
  <c r="B66" i="56"/>
  <c r="C66" i="56"/>
  <c r="G66" i="56"/>
  <c r="D66" i="56" s="1"/>
  <c r="B67" i="56"/>
  <c r="C67" i="56"/>
  <c r="G67" i="56"/>
  <c r="D67" i="56" s="1"/>
  <c r="B68" i="56"/>
  <c r="C68" i="56"/>
  <c r="G68" i="56"/>
  <c r="D68" i="56" s="1"/>
  <c r="B69" i="56"/>
  <c r="C69" i="56"/>
  <c r="G69" i="56"/>
  <c r="D69" i="56" s="1"/>
  <c r="B70" i="56"/>
  <c r="C70" i="56"/>
  <c r="G70" i="56"/>
  <c r="D70" i="56" s="1"/>
  <c r="B71" i="56"/>
  <c r="C71" i="56"/>
  <c r="G71" i="56"/>
  <c r="D71" i="56" s="1"/>
  <c r="B72" i="56"/>
  <c r="C72" i="56"/>
  <c r="G72" i="56"/>
  <c r="D72" i="56" s="1"/>
  <c r="B73" i="56"/>
  <c r="C73" i="56"/>
  <c r="G73" i="56"/>
  <c r="D73" i="56" s="1"/>
  <c r="B74" i="56"/>
  <c r="C74" i="56"/>
  <c r="G74" i="56"/>
  <c r="D74" i="56" s="1"/>
  <c r="B75" i="56"/>
  <c r="C75" i="56"/>
  <c r="G75" i="56"/>
  <c r="D75" i="56" s="1"/>
  <c r="B76" i="56"/>
  <c r="C76" i="56"/>
  <c r="G76" i="56"/>
  <c r="D76" i="56" s="1"/>
  <c r="B77" i="56"/>
  <c r="C77" i="56"/>
  <c r="G77" i="56"/>
  <c r="D77" i="56" s="1"/>
  <c r="B78" i="56"/>
  <c r="C78" i="56"/>
  <c r="G78" i="56"/>
  <c r="D78" i="56" s="1"/>
  <c r="B79" i="56"/>
  <c r="C79" i="56"/>
  <c r="G79" i="56"/>
  <c r="D79" i="56" s="1"/>
  <c r="B80" i="56"/>
  <c r="C80" i="56"/>
  <c r="G80" i="56"/>
  <c r="D80" i="56" s="1"/>
  <c r="B81" i="56"/>
  <c r="C81" i="56"/>
  <c r="G81" i="56"/>
  <c r="D81" i="56" s="1"/>
  <c r="B82" i="56"/>
  <c r="C82" i="56"/>
  <c r="G82" i="56"/>
  <c r="D82" i="56" s="1"/>
  <c r="B83" i="56"/>
  <c r="C83" i="56"/>
  <c r="G83" i="56"/>
  <c r="D83" i="56" s="1"/>
  <c r="B84" i="56"/>
  <c r="C84" i="56"/>
  <c r="G84" i="56"/>
  <c r="D84" i="56" s="1"/>
  <c r="B85" i="56"/>
  <c r="C85" i="56"/>
  <c r="G85" i="56"/>
  <c r="D85" i="56" s="1"/>
  <c r="B86" i="56"/>
  <c r="C86" i="56"/>
  <c r="G86" i="56"/>
  <c r="D86" i="56" s="1"/>
  <c r="B87" i="56"/>
  <c r="C87" i="56"/>
  <c r="G87" i="56"/>
  <c r="D87" i="56" s="1"/>
  <c r="B88" i="56"/>
  <c r="C88" i="56"/>
  <c r="G88" i="56"/>
  <c r="D88" i="56" s="1"/>
  <c r="B89" i="56"/>
  <c r="C89" i="56"/>
  <c r="G89" i="56"/>
  <c r="D89" i="56" s="1"/>
  <c r="B90" i="56"/>
  <c r="C90" i="56"/>
  <c r="G90" i="56"/>
  <c r="D90" i="56" s="1"/>
  <c r="B91" i="56"/>
  <c r="C91" i="56"/>
  <c r="G91" i="56"/>
  <c r="D91" i="56" s="1"/>
  <c r="B92" i="56"/>
  <c r="C92" i="56"/>
  <c r="G92" i="56"/>
  <c r="D92" i="56" s="1"/>
  <c r="B93" i="56"/>
  <c r="C93" i="56"/>
  <c r="G93" i="56"/>
  <c r="D93" i="56" s="1"/>
  <c r="B94" i="56"/>
  <c r="C94" i="56"/>
  <c r="G94" i="56"/>
  <c r="D94" i="56" s="1"/>
  <c r="Z74" i="2"/>
  <c r="Z75" i="2"/>
  <c r="Z76" i="2"/>
  <c r="Z73" i="2"/>
  <c r="Z65" i="2"/>
  <c r="Z66" i="2"/>
  <c r="Z67" i="2"/>
  <c r="Z68" i="2"/>
  <c r="Z69" i="2"/>
  <c r="Z70" i="2"/>
  <c r="Z64" i="2"/>
  <c r="Z143" i="2"/>
  <c r="Z142" i="2"/>
  <c r="Z141" i="2"/>
  <c r="Z140" i="2"/>
  <c r="Z33" i="2"/>
  <c r="Z32" i="2"/>
  <c r="Z31" i="2"/>
  <c r="Z30" i="2"/>
  <c r="Z29" i="2"/>
  <c r="Z137" i="2"/>
  <c r="Z136" i="2"/>
  <c r="Z112" i="2"/>
  <c r="Z111" i="2"/>
  <c r="Z110" i="2"/>
  <c r="Z109" i="2"/>
  <c r="Z108" i="2"/>
  <c r="Z107" i="2"/>
  <c r="Z106" i="2"/>
  <c r="Z54" i="2"/>
  <c r="Z53" i="2"/>
  <c r="Z52" i="2"/>
  <c r="Z51" i="2"/>
  <c r="Z50" i="2"/>
  <c r="Z7" i="2"/>
  <c r="Z6" i="2"/>
  <c r="Z5" i="2"/>
  <c r="Z4" i="2"/>
  <c r="Z3" i="2"/>
  <c r="E5" i="56"/>
  <c r="F5" i="56"/>
  <c r="E6" i="56"/>
  <c r="F6" i="56"/>
  <c r="G6" i="56" s="1"/>
  <c r="E7" i="56"/>
  <c r="F7" i="56"/>
  <c r="G7" i="56" s="1"/>
  <c r="E8" i="56"/>
  <c r="F8" i="56"/>
  <c r="G8" i="56" s="1"/>
  <c r="E9" i="56"/>
  <c r="F9" i="56"/>
  <c r="E10" i="56"/>
  <c r="F10" i="56"/>
  <c r="G10" i="56" s="1"/>
  <c r="E11" i="56"/>
  <c r="F11" i="56"/>
  <c r="G11" i="56" s="1"/>
  <c r="E12" i="56"/>
  <c r="F12" i="56"/>
  <c r="E13" i="56"/>
  <c r="F13" i="56"/>
  <c r="E14" i="56"/>
  <c r="F14" i="56"/>
  <c r="G14" i="56" s="1"/>
  <c r="E15" i="56"/>
  <c r="F15" i="56"/>
  <c r="G15" i="56" s="1"/>
  <c r="E16" i="56"/>
  <c r="F16" i="56"/>
  <c r="G16" i="56" s="1"/>
  <c r="E17" i="56"/>
  <c r="F17" i="56"/>
  <c r="E18" i="56"/>
  <c r="F18" i="56"/>
  <c r="G18" i="56" s="1"/>
  <c r="E19" i="56"/>
  <c r="F19" i="56"/>
  <c r="G19" i="56" s="1"/>
  <c r="E20" i="56"/>
  <c r="F20" i="56"/>
  <c r="E21" i="56"/>
  <c r="F21" i="56"/>
  <c r="E22" i="56"/>
  <c r="F22" i="56"/>
  <c r="G22" i="56" s="1"/>
  <c r="E23" i="56"/>
  <c r="F23" i="56"/>
  <c r="G23" i="56" s="1"/>
  <c r="E24" i="56"/>
  <c r="F24" i="56"/>
  <c r="G24" i="56" s="1"/>
  <c r="E25" i="56"/>
  <c r="F25" i="56"/>
  <c r="E26" i="56"/>
  <c r="F26" i="56"/>
  <c r="G26" i="56" s="1"/>
  <c r="E27" i="56"/>
  <c r="F27" i="56"/>
  <c r="G27" i="56" s="1"/>
  <c r="E28" i="56"/>
  <c r="F28" i="56"/>
  <c r="E29" i="56"/>
  <c r="F29" i="56"/>
  <c r="E30" i="56"/>
  <c r="F30" i="56"/>
  <c r="G30" i="56" s="1"/>
  <c r="E31" i="56"/>
  <c r="F31" i="56"/>
  <c r="G31" i="56" s="1"/>
  <c r="E32" i="56"/>
  <c r="F32" i="56"/>
  <c r="G32" i="56" s="1"/>
  <c r="E33" i="56"/>
  <c r="F33" i="56"/>
  <c r="E34" i="56"/>
  <c r="F34" i="56"/>
  <c r="G34" i="56" s="1"/>
  <c r="E35" i="56"/>
  <c r="F35" i="56"/>
  <c r="G35" i="56" s="1"/>
  <c r="E36" i="56"/>
  <c r="F36" i="56"/>
  <c r="E37" i="56"/>
  <c r="F37" i="56"/>
  <c r="E38" i="56"/>
  <c r="F38" i="56"/>
  <c r="G38" i="56" s="1"/>
  <c r="E39" i="56"/>
  <c r="F39" i="56"/>
  <c r="G39" i="56" s="1"/>
  <c r="E40" i="56"/>
  <c r="F40" i="56"/>
  <c r="G40" i="56" s="1"/>
  <c r="E41" i="56"/>
  <c r="F41" i="56"/>
  <c r="E42" i="56"/>
  <c r="F42" i="56"/>
  <c r="G42" i="56" s="1"/>
  <c r="E43" i="56"/>
  <c r="F43" i="56"/>
  <c r="G43" i="56" s="1"/>
  <c r="E44" i="56"/>
  <c r="F44" i="56"/>
  <c r="F4" i="56"/>
  <c r="E4" i="56"/>
  <c r="H30" i="53"/>
  <c r="I30" i="53"/>
  <c r="G30" i="53"/>
  <c r="H27" i="53"/>
  <c r="I27" i="53"/>
  <c r="G27" i="53"/>
  <c r="H21" i="53"/>
  <c r="I21" i="53"/>
  <c r="H20" i="53"/>
  <c r="I20" i="53"/>
  <c r="G20" i="53"/>
  <c r="H10" i="53"/>
  <c r="I10" i="53"/>
  <c r="H9" i="53"/>
  <c r="I9" i="53"/>
  <c r="G9" i="53"/>
  <c r="H8" i="53"/>
  <c r="I8" i="53"/>
  <c r="H7" i="53"/>
  <c r="I7" i="53"/>
  <c r="G7" i="53"/>
  <c r="G5" i="53"/>
  <c r="H5" i="53" s="1"/>
  <c r="I5" i="53" s="1"/>
  <c r="U6" i="53"/>
  <c r="V6" i="53" s="1"/>
  <c r="F19" i="31"/>
  <c r="F20" i="31" s="1"/>
  <c r="E12" i="31"/>
  <c r="F12" i="31"/>
  <c r="E10" i="31"/>
  <c r="F10" i="31"/>
  <c r="D10" i="31"/>
  <c r="E11" i="31"/>
  <c r="F11" i="31"/>
  <c r="D11" i="31"/>
  <c r="E15" i="31"/>
  <c r="F15" i="31"/>
  <c r="D15" i="31"/>
  <c r="D19" i="31" l="1"/>
  <c r="D20" i="31" s="1"/>
  <c r="E28" i="33"/>
  <c r="D28" i="33"/>
  <c r="F28" i="33"/>
  <c r="D27" i="33"/>
  <c r="E27" i="33"/>
  <c r="F12" i="61"/>
  <c r="B19" i="61" s="1"/>
  <c r="G19" i="61" s="1"/>
  <c r="I19" i="61" s="1"/>
  <c r="F13" i="61"/>
  <c r="F10" i="61"/>
  <c r="B17" i="61" s="1"/>
  <c r="G17" i="61" s="1"/>
  <c r="I17" i="61" s="1"/>
  <c r="H17" i="61"/>
  <c r="F11" i="61"/>
  <c r="G18" i="61" s="1"/>
  <c r="H18" i="61"/>
  <c r="I18" i="61" s="1"/>
  <c r="H19" i="61"/>
  <c r="C17" i="59"/>
  <c r="C14" i="59"/>
  <c r="D17" i="59"/>
  <c r="B14" i="59"/>
  <c r="D14" i="59"/>
  <c r="B17" i="59"/>
  <c r="G4" i="56"/>
  <c r="G41" i="56"/>
  <c r="G33" i="56"/>
  <c r="G25" i="56"/>
  <c r="G17" i="56"/>
  <c r="G9" i="56"/>
  <c r="G37" i="56"/>
  <c r="G29" i="56"/>
  <c r="G21" i="56"/>
  <c r="G13" i="56"/>
  <c r="G5" i="56"/>
  <c r="G44" i="56"/>
  <c r="G36" i="56"/>
  <c r="G28" i="56"/>
  <c r="G20" i="56"/>
  <c r="G12" i="56"/>
  <c r="B22" i="59" l="1"/>
  <c r="B13" i="59" s="1"/>
  <c r="B8" i="59" s="1"/>
  <c r="I5" i="27"/>
  <c r="I6" i="27"/>
  <c r="I7" i="27"/>
  <c r="I8" i="27"/>
  <c r="I9" i="27"/>
  <c r="I11" i="27"/>
  <c r="I12" i="27"/>
  <c r="I13" i="27"/>
  <c r="I14" i="27"/>
  <c r="I15" i="27"/>
  <c r="I16" i="27"/>
  <c r="I17" i="27"/>
  <c r="I18" i="27"/>
  <c r="I19" i="27"/>
  <c r="I20" i="27"/>
  <c r="I21" i="27"/>
  <c r="I23" i="27"/>
  <c r="I25" i="27"/>
  <c r="I27" i="27"/>
  <c r="I29" i="27"/>
  <c r="I30" i="27"/>
  <c r="I31" i="27"/>
  <c r="I32" i="27"/>
  <c r="I33" i="27"/>
  <c r="I34" i="27"/>
  <c r="I35" i="27"/>
  <c r="I36" i="27"/>
  <c r="I37" i="27"/>
  <c r="I4" i="27"/>
  <c r="H6" i="27"/>
  <c r="H7" i="27"/>
  <c r="H8" i="27"/>
  <c r="H9" i="27"/>
  <c r="H10" i="27"/>
  <c r="H11" i="27"/>
  <c r="H12" i="27"/>
  <c r="H13" i="27"/>
  <c r="H14" i="27"/>
  <c r="H15" i="27"/>
  <c r="H17" i="27"/>
  <c r="H18" i="27"/>
  <c r="H19" i="27"/>
  <c r="H20" i="27"/>
  <c r="H21" i="27"/>
  <c r="H23" i="27"/>
  <c r="H24" i="27"/>
  <c r="H25" i="27"/>
  <c r="H27" i="27"/>
  <c r="H29" i="27"/>
  <c r="H30" i="27"/>
  <c r="H31" i="27"/>
  <c r="H32" i="27"/>
  <c r="H33" i="27"/>
  <c r="H34" i="27"/>
  <c r="H35" i="27"/>
  <c r="H36" i="27"/>
  <c r="H37" i="27"/>
  <c r="H4" i="27"/>
  <c r="I26" i="27"/>
  <c r="H26" i="27"/>
  <c r="E26" i="27"/>
  <c r="D26" i="27"/>
  <c r="I22" i="27"/>
  <c r="E22" i="27"/>
  <c r="D22" i="27"/>
  <c r="H16" i="27"/>
  <c r="E16" i="27"/>
  <c r="D16" i="27"/>
  <c r="I10" i="27"/>
  <c r="E5" i="27"/>
  <c r="E10" i="27" s="1"/>
  <c r="D5" i="27"/>
  <c r="D10" i="27" s="1"/>
  <c r="H5" i="27" l="1"/>
  <c r="H22" i="27"/>
  <c r="L19" i="28"/>
  <c r="K19" i="28"/>
  <c r="L18" i="28"/>
  <c r="K18" i="28"/>
  <c r="L17" i="28"/>
  <c r="K17" i="28"/>
  <c r="L16" i="28"/>
  <c r="K16" i="28"/>
  <c r="L15" i="28"/>
  <c r="K15" i="28"/>
  <c r="E57" i="55" l="1"/>
  <c r="E117" i="55" l="1"/>
  <c r="D78" i="55"/>
  <c r="C78" i="55"/>
  <c r="D147" i="55"/>
  <c r="C147" i="55"/>
  <c r="C149" i="55"/>
  <c r="D152" i="55"/>
  <c r="C152" i="55"/>
  <c r="D151" i="55"/>
  <c r="C151" i="55"/>
  <c r="D150" i="55"/>
  <c r="D149" i="55" s="1"/>
  <c r="E150" i="55"/>
  <c r="C150" i="55"/>
  <c r="D146" i="55"/>
  <c r="C146" i="55"/>
  <c r="D145" i="55"/>
  <c r="C145" i="55"/>
  <c r="D144" i="55"/>
  <c r="C144" i="55"/>
  <c r="D143" i="55"/>
  <c r="D141" i="55" s="1"/>
  <c r="E143" i="55"/>
  <c r="C143" i="55"/>
  <c r="D142" i="55"/>
  <c r="C142" i="55"/>
  <c r="C141" i="55" s="1"/>
  <c r="D140" i="55"/>
  <c r="E140" i="55"/>
  <c r="C140" i="55"/>
  <c r="D139" i="55"/>
  <c r="C139" i="55"/>
  <c r="D138" i="55"/>
  <c r="J138" i="55" s="1"/>
  <c r="C138" i="55"/>
  <c r="I138" i="55" s="1"/>
  <c r="D134" i="55"/>
  <c r="D135" i="55"/>
  <c r="C135" i="55"/>
  <c r="C134" i="55" s="1"/>
  <c r="D136" i="55"/>
  <c r="E136" i="55"/>
  <c r="C136" i="55"/>
  <c r="E113" i="55"/>
  <c r="C127" i="55"/>
  <c r="D131" i="55"/>
  <c r="C131" i="55"/>
  <c r="D130" i="55"/>
  <c r="C130" i="55"/>
  <c r="D129" i="55"/>
  <c r="E129" i="55"/>
  <c r="C129" i="55"/>
  <c r="D128" i="55"/>
  <c r="D127" i="55" s="1"/>
  <c r="C128" i="55"/>
  <c r="D126" i="55"/>
  <c r="E126" i="55"/>
  <c r="C126" i="55"/>
  <c r="D125" i="55"/>
  <c r="C125" i="55"/>
  <c r="D124" i="55"/>
  <c r="C124" i="55"/>
  <c r="D123" i="55"/>
  <c r="D122" i="55" s="1"/>
  <c r="D121" i="55" s="1"/>
  <c r="D120" i="55" s="1"/>
  <c r="C123" i="55"/>
  <c r="C122" i="55" s="1"/>
  <c r="C121" i="55" s="1"/>
  <c r="C120" i="55" s="1"/>
  <c r="D119" i="55"/>
  <c r="C119" i="55"/>
  <c r="E119" i="55" s="1"/>
  <c r="D118" i="55"/>
  <c r="C118" i="55"/>
  <c r="D115" i="55"/>
  <c r="D112" i="55" s="1"/>
  <c r="C115" i="55"/>
  <c r="C112" i="55" s="1"/>
  <c r="C132" i="55" s="1"/>
  <c r="D116" i="55"/>
  <c r="E116" i="55" s="1"/>
  <c r="C116" i="55"/>
  <c r="E118" i="55"/>
  <c r="E114" i="55"/>
  <c r="E106" i="55"/>
  <c r="E105" i="55"/>
  <c r="E104" i="55"/>
  <c r="E147" i="55" s="1"/>
  <c r="E103" i="55"/>
  <c r="E102" i="55"/>
  <c r="E101" i="55"/>
  <c r="E152" i="55" s="1"/>
  <c r="E100" i="55"/>
  <c r="E99" i="55"/>
  <c r="E98" i="55"/>
  <c r="E151" i="55" s="1"/>
  <c r="E97" i="55"/>
  <c r="E139" i="55" s="1"/>
  <c r="E96" i="55"/>
  <c r="E138" i="55" s="1"/>
  <c r="E95" i="55"/>
  <c r="E94" i="55"/>
  <c r="E93" i="55"/>
  <c r="E131" i="55" s="1"/>
  <c r="E92" i="55"/>
  <c r="E146" i="55" s="1"/>
  <c r="E91" i="55"/>
  <c r="E145" i="55" s="1"/>
  <c r="E90" i="55"/>
  <c r="E144" i="55" s="1"/>
  <c r="E89" i="55"/>
  <c r="E130" i="55" s="1"/>
  <c r="E88" i="55"/>
  <c r="E87" i="55"/>
  <c r="E128" i="55" s="1"/>
  <c r="E127" i="55" s="1"/>
  <c r="E86" i="55"/>
  <c r="E85" i="55"/>
  <c r="E84" i="55"/>
  <c r="E83" i="55"/>
  <c r="E142" i="55" s="1"/>
  <c r="E82" i="55"/>
  <c r="E125" i="55" s="1"/>
  <c r="E81" i="55"/>
  <c r="E124" i="55" s="1"/>
  <c r="E80" i="55"/>
  <c r="E123" i="55" s="1"/>
  <c r="E122" i="55" s="1"/>
  <c r="E79" i="55"/>
  <c r="E78" i="55" s="1"/>
  <c r="E77" i="55"/>
  <c r="E76" i="55"/>
  <c r="E75" i="55"/>
  <c r="E135" i="55" s="1"/>
  <c r="E134" i="55" s="1"/>
  <c r="E74" i="55"/>
  <c r="E73" i="55"/>
  <c r="E72" i="55"/>
  <c r="E71" i="55"/>
  <c r="E70" i="55"/>
  <c r="E69" i="55"/>
  <c r="E68" i="55"/>
  <c r="E67" i="55"/>
  <c r="E66" i="55"/>
  <c r="E65" i="55"/>
  <c r="E64" i="55"/>
  <c r="E63" i="55"/>
  <c r="E62" i="55"/>
  <c r="E61" i="55"/>
  <c r="E60" i="55"/>
  <c r="E59" i="55"/>
  <c r="E58" i="55"/>
  <c r="E56" i="55"/>
  <c r="E55" i="55"/>
  <c r="D132" i="55" l="1"/>
  <c r="E141" i="55"/>
  <c r="K138" i="55"/>
  <c r="E137" i="55"/>
  <c r="E133" i="55"/>
  <c r="E148" i="55"/>
  <c r="C133" i="55"/>
  <c r="C148" i="55"/>
  <c r="E121" i="55"/>
  <c r="E120" i="55" s="1"/>
  <c r="E149" i="55"/>
  <c r="C137" i="55"/>
  <c r="D137" i="55"/>
  <c r="D133" i="55" s="1"/>
  <c r="E115" i="55"/>
  <c r="E112" i="55" s="1"/>
  <c r="E132" i="55" s="1"/>
  <c r="D148" i="55" l="1"/>
  <c r="J27" i="54"/>
  <c r="K23" i="54" l="1"/>
  <c r="J23" i="54"/>
  <c r="E29" i="54"/>
  <c r="B30" i="54" s="1"/>
  <c r="I31" i="54" s="1"/>
  <c r="F18" i="54" l="1"/>
  <c r="H18" i="54" s="1"/>
  <c r="D28" i="54"/>
  <c r="E27" i="54"/>
  <c r="G4" i="54"/>
  <c r="H10" i="54" s="1"/>
  <c r="H15" i="53"/>
  <c r="I15" i="53"/>
  <c r="G15" i="53"/>
  <c r="B18" i="54" l="1"/>
  <c r="G18" i="54" s="1"/>
  <c r="I18" i="54" s="1"/>
  <c r="B19" i="54"/>
  <c r="B17" i="54"/>
  <c r="C16" i="13" l="1"/>
  <c r="C13" i="35" s="1"/>
  <c r="C17" i="35"/>
  <c r="C15" i="35"/>
  <c r="E14" i="13" l="1"/>
  <c r="E13" i="13"/>
  <c r="C14" i="9"/>
  <c r="D14" i="9"/>
  <c r="B14" i="9"/>
  <c r="E14" i="9" s="1"/>
  <c r="C13" i="9"/>
  <c r="D13" i="9"/>
  <c r="B13" i="9"/>
  <c r="C12" i="9"/>
  <c r="D12" i="9"/>
  <c r="B12" i="9"/>
  <c r="G11" i="9"/>
  <c r="F11" i="9"/>
  <c r="E12" i="9" l="1"/>
  <c r="D15" i="9"/>
  <c r="C15" i="9"/>
  <c r="E13" i="9"/>
  <c r="B15" i="9"/>
  <c r="E6" i="7"/>
  <c r="F6" i="7"/>
  <c r="G6" i="7"/>
  <c r="D6" i="7"/>
  <c r="E5" i="7"/>
  <c r="F5" i="7"/>
  <c r="G5" i="7"/>
  <c r="D5" i="7"/>
  <c r="E4" i="7"/>
  <c r="F4" i="7"/>
  <c r="G4" i="7"/>
  <c r="D4" i="7"/>
  <c r="D10" i="33"/>
  <c r="E10" i="33"/>
  <c r="F10" i="33"/>
  <c r="C10" i="33"/>
  <c r="D9" i="33"/>
  <c r="E9" i="33"/>
  <c r="F9" i="33"/>
  <c r="C9" i="33"/>
  <c r="D4" i="33"/>
  <c r="E4" i="33"/>
  <c r="F4" i="33"/>
  <c r="C4" i="33"/>
  <c r="H11" i="53"/>
  <c r="H18" i="53" s="1"/>
  <c r="I11" i="53"/>
  <c r="I18" i="53" s="1"/>
  <c r="G11" i="53"/>
  <c r="G18" i="53" s="1"/>
  <c r="G8" i="53"/>
  <c r="E22" i="31"/>
  <c r="F22" i="31"/>
  <c r="D22" i="31"/>
  <c r="C9" i="31"/>
  <c r="B7" i="9" l="1"/>
  <c r="D7" i="7"/>
  <c r="D9" i="7" s="1"/>
  <c r="D10" i="7" s="1"/>
  <c r="D14" i="7" s="1"/>
  <c r="E15" i="9"/>
  <c r="G7" i="7"/>
  <c r="D5" i="9"/>
  <c r="C5" i="9"/>
  <c r="B5" i="9"/>
  <c r="G10" i="53"/>
  <c r="G31" i="53" s="1"/>
  <c r="E24" i="54" s="1"/>
  <c r="D8" i="9"/>
  <c r="F7" i="7"/>
  <c r="C9" i="9" s="1"/>
  <c r="C10" i="9" s="1"/>
  <c r="E7" i="7"/>
  <c r="B9" i="9" s="1"/>
  <c r="B10" i="9" s="1"/>
  <c r="D21" i="31"/>
  <c r="D9" i="9"/>
  <c r="D10" i="9" s="1"/>
  <c r="E21" i="31"/>
  <c r="C8" i="9"/>
  <c r="B8" i="9"/>
  <c r="D7" i="9"/>
  <c r="C7" i="9"/>
  <c r="F21" i="31"/>
  <c r="Z144" i="2"/>
  <c r="G9" i="7" l="1"/>
  <c r="G10" i="7" s="1"/>
  <c r="F19" i="54"/>
  <c r="F9" i="7"/>
  <c r="F10" i="7" s="1"/>
  <c r="F14" i="7" s="1"/>
  <c r="E5" i="9"/>
  <c r="C13" i="10" s="1"/>
  <c r="C4" i="10"/>
  <c r="G19" i="53"/>
  <c r="G21" i="53" s="1"/>
  <c r="G23" i="53" s="1"/>
  <c r="C23" i="54" s="1"/>
  <c r="E9" i="7"/>
  <c r="E10" i="7" s="1"/>
  <c r="E14" i="7" s="1"/>
  <c r="D11" i="9"/>
  <c r="H19" i="54"/>
  <c r="G19" i="54"/>
  <c r="C11" i="9"/>
  <c r="E8" i="9"/>
  <c r="E7" i="9"/>
  <c r="C5" i="10" s="1"/>
  <c r="E9" i="9"/>
  <c r="E10" i="9" s="1"/>
  <c r="B11" i="9"/>
  <c r="H31" i="53"/>
  <c r="H19" i="53"/>
  <c r="G14" i="7" l="1"/>
  <c r="C6" i="10"/>
  <c r="F5" i="9"/>
  <c r="C12" i="10"/>
  <c r="C10" i="10"/>
  <c r="C11" i="10"/>
  <c r="D4" i="10"/>
  <c r="I19" i="54"/>
  <c r="I32" i="54"/>
  <c r="I23" i="54"/>
  <c r="E11" i="9"/>
  <c r="C7" i="10"/>
  <c r="C8" i="10" s="1"/>
  <c r="I19" i="53"/>
  <c r="H23" i="53"/>
  <c r="G26" i="53"/>
  <c r="G24" i="53"/>
  <c r="F28" i="54" s="1"/>
  <c r="E113" i="51"/>
  <c r="E114" i="51"/>
  <c r="E115" i="51"/>
  <c r="E116" i="51"/>
  <c r="E117" i="51"/>
  <c r="E118" i="51"/>
  <c r="E119" i="51"/>
  <c r="E120" i="51"/>
  <c r="E121" i="51"/>
  <c r="E122" i="51"/>
  <c r="E123" i="51"/>
  <c r="E124" i="51"/>
  <c r="E125" i="51"/>
  <c r="E126" i="51"/>
  <c r="E127" i="51"/>
  <c r="E128" i="51"/>
  <c r="E129" i="51"/>
  <c r="E130" i="51"/>
  <c r="E131" i="51"/>
  <c r="E132" i="51"/>
  <c r="E133" i="51"/>
  <c r="E134" i="51"/>
  <c r="E135" i="51"/>
  <c r="E136" i="51"/>
  <c r="E137" i="51"/>
  <c r="E138" i="51"/>
  <c r="E139" i="51"/>
  <c r="E140" i="51"/>
  <c r="E141" i="51"/>
  <c r="E142" i="51"/>
  <c r="E143" i="51"/>
  <c r="E144" i="51"/>
  <c r="E145" i="51"/>
  <c r="E146" i="51"/>
  <c r="E147" i="51"/>
  <c r="E148" i="51"/>
  <c r="E149" i="51"/>
  <c r="E150" i="51"/>
  <c r="E151" i="51"/>
  <c r="E152" i="51"/>
  <c r="E112" i="51"/>
  <c r="E56" i="51"/>
  <c r="E57" i="51"/>
  <c r="E58" i="51"/>
  <c r="E59" i="51"/>
  <c r="E60" i="51"/>
  <c r="E61" i="51"/>
  <c r="E62" i="51"/>
  <c r="E63" i="51"/>
  <c r="E64" i="51"/>
  <c r="E65" i="51"/>
  <c r="E66" i="51"/>
  <c r="E67" i="51"/>
  <c r="E68" i="51"/>
  <c r="E69" i="51"/>
  <c r="E70" i="51"/>
  <c r="E71" i="51"/>
  <c r="E72" i="51"/>
  <c r="E73" i="51"/>
  <c r="E74" i="51"/>
  <c r="E75" i="51"/>
  <c r="E76" i="51"/>
  <c r="E77" i="51"/>
  <c r="E78" i="51"/>
  <c r="E79" i="51"/>
  <c r="E80" i="51"/>
  <c r="E81" i="51"/>
  <c r="E82" i="51"/>
  <c r="E83" i="51"/>
  <c r="E84" i="51"/>
  <c r="E85" i="51"/>
  <c r="E86" i="51"/>
  <c r="E87" i="51"/>
  <c r="E88" i="51"/>
  <c r="E89" i="51"/>
  <c r="E90" i="51"/>
  <c r="E91" i="51"/>
  <c r="E92" i="51"/>
  <c r="E93" i="51"/>
  <c r="E94" i="51"/>
  <c r="E95" i="51"/>
  <c r="E96" i="51"/>
  <c r="E97" i="51"/>
  <c r="E98" i="51"/>
  <c r="E99" i="51"/>
  <c r="E100" i="51"/>
  <c r="E101" i="51"/>
  <c r="E102" i="51"/>
  <c r="E103" i="51"/>
  <c r="E104" i="51"/>
  <c r="E105" i="51"/>
  <c r="E106" i="51"/>
  <c r="E55" i="51"/>
  <c r="G5" i="9" l="1"/>
  <c r="D11" i="10"/>
  <c r="D13" i="10"/>
  <c r="D12" i="10"/>
  <c r="E4" i="10"/>
  <c r="D14" i="10"/>
  <c r="D10" i="10"/>
  <c r="D5" i="10"/>
  <c r="D6" i="10"/>
  <c r="D7" i="10"/>
  <c r="I31" i="53"/>
  <c r="C9" i="10"/>
  <c r="H26" i="53"/>
  <c r="H24" i="53"/>
  <c r="H25" i="53" s="1"/>
  <c r="G28" i="53"/>
  <c r="H17" i="54"/>
  <c r="G17" i="54"/>
  <c r="I23" i="53"/>
  <c r="G25" i="53"/>
  <c r="D8" i="10" l="1"/>
  <c r="D9" i="10" s="1"/>
  <c r="E12" i="10"/>
  <c r="E13" i="10"/>
  <c r="E14" i="10"/>
  <c r="E10" i="10"/>
  <c r="E11" i="10"/>
  <c r="D15" i="10"/>
  <c r="E5" i="10"/>
  <c r="E6" i="10"/>
  <c r="E7" i="10"/>
  <c r="I17" i="54"/>
  <c r="G28" i="54"/>
  <c r="I26" i="53"/>
  <c r="I24" i="53"/>
  <c r="I25" i="53" s="1"/>
  <c r="H28" i="53"/>
  <c r="D16" i="10" l="1"/>
  <c r="E15" i="10"/>
  <c r="E8" i="10"/>
  <c r="E9" i="10" s="1"/>
  <c r="I28" i="53"/>
  <c r="H28" i="54"/>
  <c r="K34" i="42"/>
  <c r="L31" i="42"/>
  <c r="M31" i="42"/>
  <c r="K31" i="42"/>
  <c r="E16" i="10" l="1"/>
  <c r="K35" i="42"/>
  <c r="L35" i="42"/>
  <c r="M35" i="42"/>
  <c r="L23" i="43"/>
  <c r="M23" i="43"/>
  <c r="L23" i="42"/>
  <c r="M23" i="42"/>
  <c r="K23" i="42"/>
  <c r="L16" i="43"/>
  <c r="M16" i="43"/>
  <c r="K16" i="43"/>
  <c r="L16" i="42"/>
  <c r="M16" i="42"/>
  <c r="K16" i="42"/>
  <c r="L63" i="47"/>
  <c r="M63" i="47"/>
  <c r="N63" i="47"/>
  <c r="O63" i="47"/>
  <c r="L64" i="47"/>
  <c r="M64" i="47"/>
  <c r="N64" i="47"/>
  <c r="O64" i="47"/>
  <c r="L65" i="47"/>
  <c r="M65" i="47"/>
  <c r="N65" i="47"/>
  <c r="O65" i="47"/>
  <c r="L66" i="47"/>
  <c r="M66" i="47"/>
  <c r="N66" i="47"/>
  <c r="O66" i="47"/>
  <c r="L67" i="47"/>
  <c r="M67" i="47"/>
  <c r="N67" i="47"/>
  <c r="O67" i="47"/>
  <c r="L69" i="47"/>
  <c r="M69" i="47"/>
  <c r="N69" i="47"/>
  <c r="O69" i="47"/>
  <c r="L63" i="46"/>
  <c r="M63" i="46"/>
  <c r="N63" i="46"/>
  <c r="O63" i="46"/>
  <c r="L64" i="46"/>
  <c r="M64" i="46"/>
  <c r="N64" i="46"/>
  <c r="O64" i="46"/>
  <c r="L65" i="46"/>
  <c r="M65" i="46"/>
  <c r="N65" i="46"/>
  <c r="O65" i="46"/>
  <c r="L66" i="46"/>
  <c r="M66" i="46"/>
  <c r="N66" i="46"/>
  <c r="O66" i="46"/>
  <c r="L67" i="46"/>
  <c r="M67" i="46"/>
  <c r="N67" i="46"/>
  <c r="O67" i="46"/>
  <c r="L69" i="46"/>
  <c r="M69" i="46"/>
  <c r="N70" i="46"/>
  <c r="O70" i="46"/>
  <c r="G6" i="48" l="1"/>
  <c r="G7" i="48"/>
  <c r="G8" i="48"/>
  <c r="G9" i="48"/>
  <c r="G11" i="48"/>
  <c r="G12" i="48"/>
  <c r="G13" i="48"/>
  <c r="G14" i="48"/>
  <c r="G15" i="48"/>
  <c r="G17" i="48"/>
  <c r="G18" i="48"/>
  <c r="G19" i="48"/>
  <c r="G20" i="48"/>
  <c r="G21" i="48"/>
  <c r="G23" i="48"/>
  <c r="G24" i="48"/>
  <c r="G25" i="48"/>
  <c r="G27" i="48"/>
  <c r="G30" i="48"/>
  <c r="G31" i="48"/>
  <c r="G32" i="48"/>
  <c r="G33" i="48"/>
  <c r="G34" i="48"/>
  <c r="G29" i="48"/>
  <c r="G35" i="48"/>
  <c r="G36" i="48"/>
  <c r="G37" i="48"/>
  <c r="G4" i="48"/>
  <c r="F6" i="48"/>
  <c r="F7" i="48"/>
  <c r="F8" i="48"/>
  <c r="F9" i="48"/>
  <c r="F11" i="48"/>
  <c r="F12" i="48"/>
  <c r="F13" i="48"/>
  <c r="F14" i="48"/>
  <c r="F15" i="48"/>
  <c r="F17" i="48"/>
  <c r="F18" i="48"/>
  <c r="F19" i="48"/>
  <c r="F20" i="48"/>
  <c r="F21" i="48"/>
  <c r="F23" i="48"/>
  <c r="F24" i="48"/>
  <c r="F25" i="48"/>
  <c r="F27" i="48"/>
  <c r="F30" i="48"/>
  <c r="F31" i="48"/>
  <c r="F32" i="48"/>
  <c r="F33" i="48"/>
  <c r="F34" i="48"/>
  <c r="F29" i="48"/>
  <c r="F35" i="48"/>
  <c r="F36" i="48"/>
  <c r="F37" i="48"/>
  <c r="F4" i="48"/>
  <c r="G26" i="48"/>
  <c r="F16" i="48"/>
  <c r="G10" i="48"/>
  <c r="O70" i="47"/>
  <c r="N70" i="47"/>
  <c r="M70" i="47"/>
  <c r="L70" i="47"/>
  <c r="M70" i="46"/>
  <c r="L70" i="46"/>
  <c r="O69" i="46"/>
  <c r="N69" i="46"/>
  <c r="G22" i="48" l="1"/>
  <c r="G5" i="48"/>
  <c r="G16" i="48"/>
  <c r="F26" i="48"/>
  <c r="F22" i="48"/>
  <c r="F10" i="48"/>
  <c r="F5" i="48"/>
  <c r="L46" i="47"/>
  <c r="M46" i="47"/>
  <c r="N46" i="47"/>
  <c r="O46" i="47"/>
  <c r="L47" i="47"/>
  <c r="M47" i="47"/>
  <c r="N47" i="47"/>
  <c r="O47" i="47"/>
  <c r="L49" i="47"/>
  <c r="M49" i="47"/>
  <c r="N49" i="47"/>
  <c r="O49" i="47"/>
  <c r="L51" i="47"/>
  <c r="M51" i="47"/>
  <c r="N51" i="47"/>
  <c r="O51" i="47"/>
  <c r="L52" i="47"/>
  <c r="M52" i="47"/>
  <c r="N52" i="47"/>
  <c r="O52" i="47"/>
  <c r="L53" i="47"/>
  <c r="M53" i="47"/>
  <c r="N53" i="47"/>
  <c r="O53" i="47"/>
  <c r="L55" i="47"/>
  <c r="M55" i="47"/>
  <c r="N55" i="47"/>
  <c r="O55" i="47"/>
  <c r="L56" i="47"/>
  <c r="M56" i="47"/>
  <c r="N56" i="47"/>
  <c r="O56" i="47"/>
  <c r="L58" i="47"/>
  <c r="M58" i="47"/>
  <c r="N58" i="47"/>
  <c r="O58" i="47"/>
  <c r="L59" i="47"/>
  <c r="M59" i="47"/>
  <c r="N59" i="47"/>
  <c r="O59" i="47"/>
  <c r="L60" i="47"/>
  <c r="M60" i="47"/>
  <c r="N60" i="47"/>
  <c r="O60" i="47"/>
  <c r="L61" i="47"/>
  <c r="M61" i="47"/>
  <c r="N61" i="47"/>
  <c r="O61" i="47"/>
  <c r="L62" i="47"/>
  <c r="M62" i="47"/>
  <c r="N62" i="47"/>
  <c r="O62" i="47"/>
  <c r="M44" i="47"/>
  <c r="N44" i="47"/>
  <c r="O44" i="47"/>
  <c r="L44" i="47"/>
  <c r="L19" i="47"/>
  <c r="M19" i="47"/>
  <c r="N19" i="47"/>
  <c r="O19" i="47"/>
  <c r="L20" i="47"/>
  <c r="M20" i="47"/>
  <c r="N20" i="47"/>
  <c r="O20" i="47"/>
  <c r="L21" i="47"/>
  <c r="M21" i="47"/>
  <c r="N21" i="47"/>
  <c r="O21" i="47"/>
  <c r="L23" i="47"/>
  <c r="M23" i="47"/>
  <c r="N23" i="47"/>
  <c r="O23" i="47"/>
  <c r="L24" i="47"/>
  <c r="M24" i="47"/>
  <c r="N24" i="47"/>
  <c r="O24" i="47"/>
  <c r="L25" i="47"/>
  <c r="M25" i="47"/>
  <c r="N25" i="47"/>
  <c r="O25" i="47"/>
  <c r="L27" i="47"/>
  <c r="M27" i="47"/>
  <c r="N27" i="47"/>
  <c r="O27" i="47"/>
  <c r="L28" i="47"/>
  <c r="M28" i="47"/>
  <c r="N28" i="47"/>
  <c r="O28" i="47"/>
  <c r="L30" i="47"/>
  <c r="M30" i="47"/>
  <c r="N30" i="47"/>
  <c r="O30" i="47"/>
  <c r="L31" i="47"/>
  <c r="M31" i="47"/>
  <c r="N31" i="47"/>
  <c r="O31" i="47"/>
  <c r="L32" i="47"/>
  <c r="M32" i="47"/>
  <c r="N32" i="47"/>
  <c r="O32" i="47"/>
  <c r="L33" i="47"/>
  <c r="M33" i="47"/>
  <c r="N33" i="47"/>
  <c r="O33" i="47"/>
  <c r="L34" i="47"/>
  <c r="M34" i="47"/>
  <c r="N34" i="47"/>
  <c r="O34" i="47"/>
  <c r="L29" i="47"/>
  <c r="M29" i="47"/>
  <c r="N29" i="47"/>
  <c r="O29" i="47"/>
  <c r="L35" i="47"/>
  <c r="M35" i="47"/>
  <c r="N35" i="47"/>
  <c r="O35" i="47"/>
  <c r="L36" i="47"/>
  <c r="M36" i="47"/>
  <c r="N36" i="47"/>
  <c r="O36" i="47"/>
  <c r="L37" i="47"/>
  <c r="M37" i="47"/>
  <c r="N37" i="47"/>
  <c r="O37" i="47"/>
  <c r="M18" i="47"/>
  <c r="N18" i="47"/>
  <c r="O18" i="47"/>
  <c r="L18" i="47"/>
  <c r="L6" i="47"/>
  <c r="M6" i="47"/>
  <c r="N6" i="47"/>
  <c r="O6" i="47"/>
  <c r="L7" i="47"/>
  <c r="M7" i="47"/>
  <c r="N7" i="47"/>
  <c r="O7" i="47"/>
  <c r="L8" i="47"/>
  <c r="M8" i="47"/>
  <c r="N8" i="47"/>
  <c r="O8" i="47"/>
  <c r="L9" i="47"/>
  <c r="M9" i="47"/>
  <c r="N9" i="47"/>
  <c r="O9" i="47"/>
  <c r="L11" i="47"/>
  <c r="M11" i="47"/>
  <c r="N11" i="47"/>
  <c r="O11" i="47"/>
  <c r="L12" i="47"/>
  <c r="M12" i="47"/>
  <c r="N12" i="47"/>
  <c r="O12" i="47"/>
  <c r="L13" i="47"/>
  <c r="M13" i="47"/>
  <c r="N13" i="47"/>
  <c r="O13" i="47"/>
  <c r="L14" i="47"/>
  <c r="M14" i="47"/>
  <c r="N14" i="47"/>
  <c r="O14" i="47"/>
  <c r="L15" i="47"/>
  <c r="M15" i="47"/>
  <c r="N15" i="47"/>
  <c r="O15" i="47"/>
  <c r="L17" i="47"/>
  <c r="M17" i="47"/>
  <c r="N17" i="47"/>
  <c r="O17" i="47"/>
  <c r="M4" i="47"/>
  <c r="N4" i="47"/>
  <c r="O4" i="47"/>
  <c r="L4" i="47"/>
  <c r="O54" i="47" l="1"/>
  <c r="N54" i="47"/>
  <c r="M54" i="47"/>
  <c r="L54" i="47"/>
  <c r="O48" i="47"/>
  <c r="N48" i="47"/>
  <c r="M48" i="47"/>
  <c r="L48" i="47"/>
  <c r="O26" i="47"/>
  <c r="N26" i="47"/>
  <c r="M26" i="47"/>
  <c r="L26" i="47"/>
  <c r="O22" i="47"/>
  <c r="N22" i="47"/>
  <c r="M22" i="47"/>
  <c r="L22" i="47"/>
  <c r="O16" i="47"/>
  <c r="N16" i="47"/>
  <c r="M16" i="47"/>
  <c r="L16" i="47"/>
  <c r="L46" i="46"/>
  <c r="M46" i="46"/>
  <c r="N46" i="46"/>
  <c r="O46" i="46"/>
  <c r="L47" i="46"/>
  <c r="M47" i="46"/>
  <c r="N47" i="46"/>
  <c r="O47" i="46"/>
  <c r="L48" i="46"/>
  <c r="M48" i="46"/>
  <c r="N48" i="46"/>
  <c r="O48" i="46"/>
  <c r="L49" i="46"/>
  <c r="M49" i="46"/>
  <c r="N49" i="46"/>
  <c r="O49" i="46"/>
  <c r="L51" i="46"/>
  <c r="M51" i="46"/>
  <c r="N51" i="46"/>
  <c r="O51" i="46"/>
  <c r="L52" i="46"/>
  <c r="M52" i="46"/>
  <c r="N52" i="46"/>
  <c r="O52" i="46"/>
  <c r="L53" i="46"/>
  <c r="M53" i="46"/>
  <c r="N53" i="46"/>
  <c r="O53" i="46"/>
  <c r="L55" i="46"/>
  <c r="M55" i="46"/>
  <c r="N55" i="46"/>
  <c r="O55" i="46"/>
  <c r="L56" i="46"/>
  <c r="M56" i="46"/>
  <c r="N56" i="46"/>
  <c r="O56" i="46"/>
  <c r="L58" i="46"/>
  <c r="M58" i="46"/>
  <c r="N58" i="46"/>
  <c r="O58" i="46"/>
  <c r="L59" i="46"/>
  <c r="M59" i="46"/>
  <c r="N59" i="46"/>
  <c r="O59" i="46"/>
  <c r="L60" i="46"/>
  <c r="M60" i="46"/>
  <c r="N60" i="46"/>
  <c r="O60" i="46"/>
  <c r="L61" i="46"/>
  <c r="M61" i="46"/>
  <c r="N61" i="46"/>
  <c r="O61" i="46"/>
  <c r="L62" i="46"/>
  <c r="M62" i="46"/>
  <c r="N62" i="46"/>
  <c r="O62" i="46"/>
  <c r="M44" i="46"/>
  <c r="N44" i="46"/>
  <c r="O44" i="46"/>
  <c r="L44" i="46"/>
  <c r="L19" i="46"/>
  <c r="M19" i="46"/>
  <c r="N19" i="46"/>
  <c r="O19" i="46"/>
  <c r="L20" i="46"/>
  <c r="M20" i="46"/>
  <c r="N20" i="46"/>
  <c r="O20" i="46"/>
  <c r="L21" i="46"/>
  <c r="M21" i="46"/>
  <c r="N21" i="46"/>
  <c r="O21" i="46"/>
  <c r="L23" i="46"/>
  <c r="M23" i="46"/>
  <c r="N23" i="46"/>
  <c r="O23" i="46"/>
  <c r="L24" i="46"/>
  <c r="M24" i="46"/>
  <c r="N24" i="46"/>
  <c r="O24" i="46"/>
  <c r="L25" i="46"/>
  <c r="M25" i="46"/>
  <c r="N25" i="46"/>
  <c r="O25" i="46"/>
  <c r="L27" i="46"/>
  <c r="M27" i="46"/>
  <c r="N27" i="46"/>
  <c r="O27" i="46"/>
  <c r="L28" i="46"/>
  <c r="M28" i="46"/>
  <c r="N28" i="46"/>
  <c r="O28" i="46"/>
  <c r="L30" i="46"/>
  <c r="M30" i="46"/>
  <c r="N30" i="46"/>
  <c r="O30" i="46"/>
  <c r="L31" i="46"/>
  <c r="M31" i="46"/>
  <c r="N31" i="46"/>
  <c r="O31" i="46"/>
  <c r="L32" i="46"/>
  <c r="M32" i="46"/>
  <c r="N32" i="46"/>
  <c r="O32" i="46"/>
  <c r="L33" i="46"/>
  <c r="M33" i="46"/>
  <c r="N33" i="46"/>
  <c r="O33" i="46"/>
  <c r="L34" i="46"/>
  <c r="M34" i="46"/>
  <c r="N34" i="46"/>
  <c r="O34" i="46"/>
  <c r="L29" i="46"/>
  <c r="M29" i="46"/>
  <c r="N29" i="46"/>
  <c r="O29" i="46"/>
  <c r="L35" i="46"/>
  <c r="M35" i="46"/>
  <c r="N35" i="46"/>
  <c r="O35" i="46"/>
  <c r="L36" i="46"/>
  <c r="M36" i="46"/>
  <c r="N36" i="46"/>
  <c r="O36" i="46"/>
  <c r="L37" i="46"/>
  <c r="M37" i="46"/>
  <c r="N37" i="46"/>
  <c r="O37" i="46"/>
  <c r="M18" i="46"/>
  <c r="N18" i="46"/>
  <c r="O18" i="46"/>
  <c r="L18" i="46"/>
  <c r="L6" i="46"/>
  <c r="M6" i="46"/>
  <c r="N6" i="46"/>
  <c r="O6" i="46"/>
  <c r="L7" i="46"/>
  <c r="M7" i="46"/>
  <c r="N7" i="46"/>
  <c r="O7" i="46"/>
  <c r="L8" i="46"/>
  <c r="M8" i="46"/>
  <c r="N8" i="46"/>
  <c r="O8" i="46"/>
  <c r="L9" i="46"/>
  <c r="M9" i="46"/>
  <c r="N9" i="46"/>
  <c r="O9" i="46"/>
  <c r="O10" i="46"/>
  <c r="L11" i="46"/>
  <c r="M11" i="46"/>
  <c r="N11" i="46"/>
  <c r="O11" i="46"/>
  <c r="L12" i="46"/>
  <c r="M12" i="46"/>
  <c r="N12" i="46"/>
  <c r="O12" i="46"/>
  <c r="L13" i="46"/>
  <c r="M13" i="46"/>
  <c r="N13" i="46"/>
  <c r="O13" i="46"/>
  <c r="L14" i="46"/>
  <c r="M14" i="46"/>
  <c r="N14" i="46"/>
  <c r="O14" i="46"/>
  <c r="L15" i="46"/>
  <c r="M15" i="46"/>
  <c r="N15" i="46"/>
  <c r="O15" i="46"/>
  <c r="O16" i="46"/>
  <c r="L17" i="46"/>
  <c r="M17" i="46"/>
  <c r="N17" i="46"/>
  <c r="O17" i="46"/>
  <c r="M4" i="46"/>
  <c r="N4" i="46"/>
  <c r="O4" i="46"/>
  <c r="L4" i="46"/>
  <c r="O54" i="46"/>
  <c r="N54" i="46"/>
  <c r="M54" i="46"/>
  <c r="L54" i="46"/>
  <c r="O57" i="46"/>
  <c r="N57" i="46"/>
  <c r="O26" i="46"/>
  <c r="N26" i="46"/>
  <c r="M26" i="46"/>
  <c r="L26" i="46"/>
  <c r="O22" i="46"/>
  <c r="N22" i="46"/>
  <c r="M22" i="46"/>
  <c r="L22" i="46"/>
  <c r="N16" i="46"/>
  <c r="M16" i="46"/>
  <c r="L16" i="46"/>
  <c r="O5" i="46"/>
  <c r="N10" i="46"/>
  <c r="M10" i="46"/>
  <c r="L10" i="46"/>
  <c r="L57" i="46" l="1"/>
  <c r="M57" i="46"/>
  <c r="L10" i="47"/>
  <c r="L5" i="47"/>
  <c r="M57" i="47"/>
  <c r="M50" i="47"/>
  <c r="M10" i="47"/>
  <c r="M5" i="47"/>
  <c r="N57" i="47"/>
  <c r="N50" i="47"/>
  <c r="O10" i="47"/>
  <c r="O5" i="47"/>
  <c r="L57" i="47"/>
  <c r="L50" i="47"/>
  <c r="N10" i="47"/>
  <c r="N5" i="47"/>
  <c r="O57" i="47"/>
  <c r="O50" i="47"/>
  <c r="O50" i="46"/>
  <c r="N5" i="46"/>
  <c r="N50" i="46"/>
  <c r="M5" i="46"/>
  <c r="M50" i="46"/>
  <c r="L5" i="46"/>
  <c r="L50" i="46"/>
  <c r="L29" i="43"/>
  <c r="M29" i="43"/>
  <c r="L28" i="43"/>
  <c r="M28" i="43"/>
  <c r="L27" i="43"/>
  <c r="M27" i="43"/>
  <c r="L26" i="43"/>
  <c r="M26" i="43"/>
  <c r="L25" i="43"/>
  <c r="M25" i="43"/>
  <c r="L24" i="43"/>
  <c r="M24" i="43"/>
  <c r="L22" i="43"/>
  <c r="M22" i="43"/>
  <c r="L21" i="43"/>
  <c r="M21" i="43"/>
  <c r="L20" i="43"/>
  <c r="M20" i="43"/>
  <c r="L19" i="43"/>
  <c r="M19" i="43"/>
  <c r="L15" i="43"/>
  <c r="M15" i="43"/>
  <c r="L14" i="43"/>
  <c r="M14" i="43"/>
  <c r="L13" i="43"/>
  <c r="M13" i="43"/>
  <c r="L12" i="43"/>
  <c r="M12" i="43"/>
  <c r="L10" i="43"/>
  <c r="L11" i="43" s="1"/>
  <c r="M10" i="43"/>
  <c r="M11" i="43" s="1"/>
  <c r="L9" i="43"/>
  <c r="M9" i="43"/>
  <c r="L8" i="43"/>
  <c r="M8" i="43"/>
  <c r="L7" i="43"/>
  <c r="M7" i="43"/>
  <c r="K7" i="43"/>
  <c r="K8" i="43"/>
  <c r="K9" i="43"/>
  <c r="K10" i="43"/>
  <c r="K12" i="43"/>
  <c r="K13" i="43"/>
  <c r="K14" i="43"/>
  <c r="K15" i="43"/>
  <c r="L6" i="43"/>
  <c r="M6" i="43"/>
  <c r="K6" i="43"/>
  <c r="L5" i="43"/>
  <c r="M5" i="43"/>
  <c r="K5" i="43"/>
  <c r="L29" i="42"/>
  <c r="M29" i="42"/>
  <c r="K29" i="42"/>
  <c r="L28" i="42"/>
  <c r="M28" i="42"/>
  <c r="K28" i="42"/>
  <c r="L27" i="42"/>
  <c r="M27" i="42"/>
  <c r="K27" i="42"/>
  <c r="L26" i="42"/>
  <c r="M26" i="42"/>
  <c r="K26" i="42"/>
  <c r="L25" i="42"/>
  <c r="M25" i="42"/>
  <c r="K25" i="42"/>
  <c r="L24" i="42"/>
  <c r="M24" i="42"/>
  <c r="K24" i="42"/>
  <c r="L22" i="42"/>
  <c r="M22" i="42"/>
  <c r="K22" i="42"/>
  <c r="L21" i="42"/>
  <c r="M21" i="42"/>
  <c r="K21" i="42"/>
  <c r="L20" i="42"/>
  <c r="M20" i="42"/>
  <c r="K20" i="42"/>
  <c r="L19" i="42"/>
  <c r="M19" i="42"/>
  <c r="K19" i="42"/>
  <c r="L15" i="42"/>
  <c r="M15" i="42"/>
  <c r="K15" i="42"/>
  <c r="L14" i="42"/>
  <c r="M14" i="42"/>
  <c r="K14" i="42"/>
  <c r="L13" i="42"/>
  <c r="M13" i="42"/>
  <c r="K13" i="42"/>
  <c r="L12" i="42"/>
  <c r="M12" i="42"/>
  <c r="K12" i="42"/>
  <c r="L10" i="42"/>
  <c r="L11" i="42" s="1"/>
  <c r="M10" i="42"/>
  <c r="M11" i="42" s="1"/>
  <c r="K10" i="42"/>
  <c r="K11" i="42" s="1"/>
  <c r="L9" i="42" l="1"/>
  <c r="M9" i="42"/>
  <c r="K9" i="42"/>
  <c r="L8" i="42"/>
  <c r="M8" i="42"/>
  <c r="K8" i="42"/>
  <c r="L7" i="42"/>
  <c r="M7" i="42"/>
  <c r="K7" i="42"/>
  <c r="L6" i="42"/>
  <c r="M6" i="42"/>
  <c r="K6" i="42"/>
  <c r="L5" i="42"/>
  <c r="M5" i="42"/>
  <c r="K5" i="42"/>
  <c r="L17" i="43"/>
  <c r="K17" i="43"/>
  <c r="M17" i="42"/>
  <c r="K17" i="42"/>
  <c r="L17" i="42" l="1"/>
  <c r="M17" i="43"/>
  <c r="M18" i="43"/>
  <c r="L18" i="43"/>
  <c r="L18" i="42"/>
  <c r="M18" i="42"/>
  <c r="K18" i="42"/>
  <c r="F7" i="33"/>
  <c r="E7" i="33"/>
  <c r="D7" i="33"/>
  <c r="C7" i="33"/>
  <c r="F5" i="33"/>
  <c r="F6" i="33" s="1"/>
  <c r="E12" i="33" l="1"/>
  <c r="F17" i="7" s="1"/>
  <c r="B16" i="9"/>
  <c r="C5" i="33"/>
  <c r="C6" i="33" s="1"/>
  <c r="C8" i="33" s="1"/>
  <c r="C16" i="9"/>
  <c r="D5" i="33"/>
  <c r="D6" i="33" s="1"/>
  <c r="F8" i="33"/>
  <c r="F12" i="33"/>
  <c r="G17" i="7" s="1"/>
  <c r="D16" i="9"/>
  <c r="E5" i="33"/>
  <c r="E6" i="33" s="1"/>
  <c r="D12" i="33"/>
  <c r="E17" i="7" s="1"/>
  <c r="E8" i="33" l="1"/>
  <c r="E11" i="33"/>
  <c r="D8" i="33"/>
  <c r="B18" i="9" s="1"/>
  <c r="D11" i="33"/>
  <c r="F11" i="33"/>
  <c r="B17" i="9"/>
  <c r="E16" i="9"/>
  <c r="C14" i="10" s="1"/>
  <c r="C15" i="10" s="1"/>
  <c r="C16" i="10" s="1"/>
  <c r="D5" i="31" l="1"/>
  <c r="D17" i="31" s="1"/>
  <c r="G16" i="7"/>
  <c r="F13" i="33"/>
  <c r="G15" i="7" s="1"/>
  <c r="G18" i="7" s="1"/>
  <c r="E16" i="7"/>
  <c r="D13" i="33"/>
  <c r="E15" i="7" s="1"/>
  <c r="E18" i="7" s="1"/>
  <c r="C17" i="9"/>
  <c r="E17" i="9" s="1"/>
  <c r="C18" i="9"/>
  <c r="C19" i="9" s="1"/>
  <c r="B19" i="9"/>
  <c r="F5" i="31"/>
  <c r="F16" i="7"/>
  <c r="E13" i="33"/>
  <c r="F15" i="7" s="1"/>
  <c r="F18" i="7" s="1"/>
  <c r="E5" i="31"/>
  <c r="D17" i="9"/>
  <c r="D18" i="9"/>
  <c r="D19" i="9" s="1"/>
  <c r="E16" i="31"/>
  <c r="F16" i="31"/>
  <c r="F17" i="31" l="1"/>
  <c r="F18" i="31" s="1"/>
  <c r="F23" i="31" s="1"/>
  <c r="F24" i="31" s="1"/>
  <c r="E17" i="31"/>
  <c r="E19" i="9"/>
  <c r="E18" i="9"/>
  <c r="E18" i="31"/>
  <c r="E23" i="31" s="1"/>
  <c r="E24" i="31" s="1"/>
  <c r="D16" i="31"/>
  <c r="D18" i="31" s="1"/>
  <c r="D23" i="31" l="1"/>
  <c r="D24" i="31" s="1"/>
  <c r="C45" i="14"/>
  <c r="C43" i="14"/>
  <c r="C13" i="14"/>
  <c r="C11" i="14"/>
  <c r="C10" i="14"/>
  <c r="C8" i="14"/>
  <c r="C7" i="14"/>
  <c r="C6" i="14"/>
  <c r="C41" i="14"/>
  <c r="E39" i="14"/>
  <c r="C14" i="11"/>
  <c r="C14" i="14" s="1"/>
  <c r="C12" i="13" l="1"/>
  <c r="B21" i="35"/>
  <c r="E38" i="14"/>
  <c r="C37" i="14" s="1"/>
  <c r="C11" i="35" l="1"/>
  <c r="C12" i="11"/>
  <c r="C9" i="11"/>
  <c r="C9" i="14" s="1"/>
  <c r="C12" i="14" l="1"/>
  <c r="C21" i="35"/>
  <c r="C15" i="11"/>
  <c r="C30" i="14" l="1"/>
  <c r="D30" i="14"/>
  <c r="D23" i="35"/>
  <c r="E6" i="35"/>
  <c r="E23" i="35"/>
  <c r="D6" i="35"/>
  <c r="C23" i="35"/>
  <c r="C6" i="35"/>
  <c r="E30" i="14"/>
  <c r="E22" i="35"/>
  <c r="C22" i="35"/>
  <c r="D22" i="35"/>
  <c r="D20" i="35" s="1"/>
  <c r="E6" i="13"/>
  <c r="C6" i="13"/>
  <c r="D6" i="13"/>
  <c r="C20" i="35" l="1"/>
  <c r="D7" i="35"/>
  <c r="D21" i="35"/>
  <c r="C7" i="35"/>
  <c r="C5" i="13"/>
  <c r="C29" i="14" s="1"/>
  <c r="C31" i="14" s="1"/>
  <c r="E7" i="35" l="1"/>
  <c r="C8" i="35" s="1"/>
  <c r="D5" i="13"/>
  <c r="E20" i="35"/>
  <c r="C24" i="35" s="1"/>
  <c r="C25" i="35" s="1"/>
  <c r="F9" i="35" s="1"/>
  <c r="C10" i="35" s="1"/>
  <c r="E21" i="35"/>
  <c r="C22" i="14"/>
  <c r="C23" i="14" s="1"/>
  <c r="F33" i="14" s="1"/>
  <c r="C34" i="14" s="1"/>
  <c r="C7" i="13"/>
  <c r="C5" i="12" l="1"/>
  <c r="C6" i="12" s="1"/>
  <c r="E5" i="13"/>
  <c r="E29" i="14" s="1"/>
  <c r="E31" i="14" s="1"/>
  <c r="D29" i="14"/>
  <c r="D31" i="14" s="1"/>
  <c r="D7" i="13"/>
  <c r="C12" i="35"/>
  <c r="C14" i="35" s="1"/>
  <c r="C16" i="35" s="1"/>
  <c r="C18" i="35" s="1"/>
  <c r="C32" i="14" l="1"/>
  <c r="C36" i="14" s="1"/>
  <c r="C40" i="14" s="1"/>
  <c r="C42" i="14" s="1"/>
  <c r="C44" i="14" s="1"/>
  <c r="E7" i="13"/>
  <c r="C8" i="13" s="1"/>
  <c r="F9" i="13"/>
  <c r="B51" i="14" l="1"/>
  <c r="C10" i="13"/>
  <c r="C11" i="13" l="1"/>
  <c r="C15" i="13" l="1"/>
  <c r="C17" i="13" s="1"/>
  <c r="C19" i="13" l="1"/>
  <c r="C21" i="13" l="1"/>
  <c r="C46" i="14" s="1"/>
</calcChain>
</file>

<file path=xl/sharedStrings.xml><?xml version="1.0" encoding="utf-8"?>
<sst xmlns="http://schemas.openxmlformats.org/spreadsheetml/2006/main" count="2632" uniqueCount="1064">
  <si>
    <t>2. 손익계산서 (과거 4년 간)</t>
    <phoneticPr fontId="4" type="noConversion"/>
  </si>
  <si>
    <t>[자산총계]</t>
    <phoneticPr fontId="4" type="noConversion"/>
  </si>
  <si>
    <t>비   고</t>
    <phoneticPr fontId="4" type="noConversion"/>
  </si>
  <si>
    <t>미래 예측가정</t>
    <phoneticPr fontId="4" type="noConversion"/>
  </si>
  <si>
    <t>(단위 : 백분율)</t>
    <phoneticPr fontId="4" type="noConversion"/>
  </si>
  <si>
    <t>추정변수</t>
    <phoneticPr fontId="4" type="noConversion"/>
  </si>
  <si>
    <t>추정치</t>
    <phoneticPr fontId="4" type="noConversion"/>
  </si>
  <si>
    <t>비     고</t>
    <phoneticPr fontId="4" type="noConversion"/>
  </si>
  <si>
    <t>무위험이자율(Rf)</t>
    <phoneticPr fontId="4" type="noConversion"/>
  </si>
  <si>
    <t>3년만기 국고채 수익률</t>
    <phoneticPr fontId="4" type="noConversion"/>
  </si>
  <si>
    <t>Yield Spread</t>
    <phoneticPr fontId="4" type="noConversion"/>
  </si>
  <si>
    <t>법인세율(t)</t>
    <phoneticPr fontId="4" type="noConversion"/>
  </si>
  <si>
    <t>세후부채비용(Kd)</t>
    <phoneticPr fontId="4" type="noConversion"/>
  </si>
  <si>
    <t>Kd = (Rf + Yield Spread)(1-법인세율)</t>
    <phoneticPr fontId="4" type="noConversion"/>
  </si>
  <si>
    <t>베타(B)</t>
    <phoneticPr fontId="4" type="noConversion"/>
  </si>
  <si>
    <t>시장위험프리미엄((E(Rm)-Rf)</t>
    <phoneticPr fontId="4" type="noConversion"/>
  </si>
  <si>
    <t>자기자본비용(Ke)</t>
    <phoneticPr fontId="4" type="noConversion"/>
  </si>
  <si>
    <t>Ke = Rf + 베타*(시장위험프리미엄)</t>
    <phoneticPr fontId="4" type="noConversion"/>
  </si>
  <si>
    <t>부채의 시장가치비율</t>
    <phoneticPr fontId="4" type="noConversion"/>
  </si>
  <si>
    <t>자기자본의 시장가치비율</t>
    <phoneticPr fontId="4" type="noConversion"/>
  </si>
  <si>
    <t>가중평균자본비용(WACC)</t>
    <phoneticPr fontId="4" type="noConversion"/>
  </si>
  <si>
    <t>WACC=Kd*(부채의 시장가치비율)+Ke*(자기자본의 시장가치비율)</t>
    <phoneticPr fontId="4" type="noConversion"/>
  </si>
  <si>
    <t>성장률(g)</t>
    <phoneticPr fontId="4" type="noConversion"/>
  </si>
  <si>
    <t>근    거</t>
    <phoneticPr fontId="4" type="noConversion"/>
  </si>
  <si>
    <t>(1) 예측기간 최종 3년 평균 FCF</t>
    <phoneticPr fontId="4" type="noConversion"/>
  </si>
  <si>
    <t>FCF의 예측치 참고</t>
    <phoneticPr fontId="4" type="noConversion"/>
  </si>
  <si>
    <t>구     분</t>
    <phoneticPr fontId="4" type="noConversion"/>
  </si>
  <si>
    <t>- - - - -</t>
    <phoneticPr fontId="4" type="noConversion"/>
  </si>
  <si>
    <t>FCF</t>
    <phoneticPr fontId="4" type="noConversion"/>
  </si>
  <si>
    <t>FCF예측 시트 참조</t>
    <phoneticPr fontId="4" type="noConversion"/>
  </si>
  <si>
    <t>(현가요소)</t>
    <phoneticPr fontId="4" type="noConversion"/>
  </si>
  <si>
    <t>WACC추정시트 참조</t>
    <phoneticPr fontId="4" type="noConversion"/>
  </si>
  <si>
    <t>현가</t>
    <phoneticPr fontId="4" type="noConversion"/>
  </si>
  <si>
    <t>FCF*(현가요소)</t>
    <phoneticPr fontId="4" type="noConversion"/>
  </si>
  <si>
    <t>FCF의 현가</t>
    <phoneticPr fontId="4" type="noConversion"/>
  </si>
  <si>
    <t>연도별 FCF현가의 합산</t>
    <phoneticPr fontId="4" type="noConversion"/>
  </si>
  <si>
    <t>CV 값</t>
    <phoneticPr fontId="4" type="noConversion"/>
  </si>
  <si>
    <t>CV추정 시트 참조</t>
    <phoneticPr fontId="4" type="noConversion"/>
  </si>
  <si>
    <t>CV의 현가</t>
    <phoneticPr fontId="4" type="noConversion"/>
  </si>
  <si>
    <t>CV를 3년으로 할인</t>
    <phoneticPr fontId="4" type="noConversion"/>
  </si>
  <si>
    <t>영업기업가치</t>
    <phoneticPr fontId="4" type="noConversion"/>
  </si>
  <si>
    <t>FCF의 현가 + CV의 현가</t>
    <phoneticPr fontId="4" type="noConversion"/>
  </si>
  <si>
    <t>영업외 기업가치</t>
    <phoneticPr fontId="4" type="noConversion"/>
  </si>
  <si>
    <t>E16 + E17</t>
    <phoneticPr fontId="4" type="noConversion"/>
  </si>
  <si>
    <t>시장성유가증권</t>
    <phoneticPr fontId="4" type="noConversion"/>
  </si>
  <si>
    <t>Firm Value</t>
    <phoneticPr fontId="4" type="noConversion"/>
  </si>
  <si>
    <t>C14 + C15</t>
    <phoneticPr fontId="4" type="noConversion"/>
  </si>
  <si>
    <t>Debt Value</t>
    <phoneticPr fontId="4" type="noConversion"/>
  </si>
  <si>
    <t>Equity Value</t>
    <phoneticPr fontId="4" type="noConversion"/>
  </si>
  <si>
    <t>C18 - C19</t>
    <phoneticPr fontId="4" type="noConversion"/>
  </si>
  <si>
    <t>No. of Shares</t>
    <phoneticPr fontId="4" type="noConversion"/>
  </si>
  <si>
    <t>분석시점의 발행주식총수</t>
    <phoneticPr fontId="4" type="noConversion"/>
  </si>
  <si>
    <t>적정주가</t>
    <phoneticPr fontId="4" type="noConversion"/>
  </si>
  <si>
    <t>(단위 : 원)</t>
    <phoneticPr fontId="4" type="noConversion"/>
  </si>
  <si>
    <t>C20/C21*억원</t>
    <phoneticPr fontId="4" type="noConversion"/>
  </si>
  <si>
    <t>금일종가</t>
    <phoneticPr fontId="4" type="noConversion"/>
  </si>
  <si>
    <t>가격차이</t>
    <phoneticPr fontId="4" type="noConversion"/>
  </si>
  <si>
    <t>(단위 : 비율)</t>
    <phoneticPr fontId="4" type="noConversion"/>
  </si>
  <si>
    <t>(2) 정률성장 적용잔존가치</t>
    <phoneticPr fontId="4" type="noConversion"/>
  </si>
  <si>
    <t>02년 수치 적용</t>
    <phoneticPr fontId="4" type="noConversion"/>
  </si>
  <si>
    <t>과거BS 시트 참조</t>
    <phoneticPr fontId="4" type="noConversion"/>
  </si>
  <si>
    <t>(추정주가)</t>
    <phoneticPr fontId="4" type="noConversion"/>
  </si>
  <si>
    <t>(단위 : 십억원)</t>
    <phoneticPr fontId="4" type="noConversion"/>
  </si>
  <si>
    <t>항   목</t>
    <phoneticPr fontId="4" type="noConversion"/>
  </si>
  <si>
    <t>I. 유동자산</t>
    <phoneticPr fontId="4" type="noConversion"/>
  </si>
  <si>
    <t>1.당좌자산</t>
    <phoneticPr fontId="3" type="noConversion"/>
  </si>
  <si>
    <t xml:space="preserve">   매출채권</t>
    <phoneticPr fontId="4" type="noConversion"/>
  </si>
  <si>
    <t>2.재고자산</t>
    <phoneticPr fontId="4" type="noConversion"/>
  </si>
  <si>
    <t>3.기타유동자산</t>
    <phoneticPr fontId="4" type="noConversion"/>
  </si>
  <si>
    <t>II. 비유동자산</t>
    <phoneticPr fontId="4" type="noConversion"/>
  </si>
  <si>
    <t>I. 유동부채</t>
    <phoneticPr fontId="4" type="noConversion"/>
  </si>
  <si>
    <t>II. 비유동부채</t>
    <phoneticPr fontId="4" type="noConversion"/>
  </si>
  <si>
    <t>[부채총계]</t>
    <phoneticPr fontId="4" type="noConversion"/>
  </si>
  <si>
    <t>[자본총계]</t>
    <phoneticPr fontId="4" type="noConversion"/>
  </si>
  <si>
    <t>[부채 및 자본총계]</t>
    <phoneticPr fontId="4" type="noConversion"/>
  </si>
  <si>
    <t xml:space="preserve">              재 무 비 율   </t>
  </si>
  <si>
    <t xml:space="preserve"> 수익성 </t>
  </si>
  <si>
    <t xml:space="preserve"> 총자산영업이익률(%) </t>
  </si>
  <si>
    <t xml:space="preserve"> 총자산순이익률 </t>
  </si>
  <si>
    <t xml:space="preserve"> 자기자본순이익률 </t>
  </si>
  <si>
    <t xml:space="preserve"> 매출액영업이익률 </t>
  </si>
  <si>
    <t xml:space="preserve"> 매출액순이익률 </t>
  </si>
  <si>
    <t xml:space="preserve"> 활동성 </t>
  </si>
  <si>
    <t xml:space="preserve"> 매출채권회전율(회) </t>
  </si>
  <si>
    <t xml:space="preserve"> 평균회수기간(일) </t>
  </si>
  <si>
    <t xml:space="preserve"> 재고자산회전율(회) </t>
  </si>
  <si>
    <t xml:space="preserve"> 비유동자산회전율(회) </t>
  </si>
  <si>
    <t xml:space="preserve"> 총자산회전율(회) </t>
  </si>
  <si>
    <t xml:space="preserve"> 자기자본회전율(회) </t>
  </si>
  <si>
    <t xml:space="preserve"> 유동성 </t>
  </si>
  <si>
    <t xml:space="preserve"> 유동비율(%) </t>
  </si>
  <si>
    <t xml:space="preserve"> 레버리지 </t>
  </si>
  <si>
    <t xml:space="preserve"> 부채비율(%) </t>
  </si>
  <si>
    <t xml:space="preserve"> 자기자본비율 </t>
  </si>
  <si>
    <t xml:space="preserve"> 이자보상비율(배) </t>
  </si>
  <si>
    <t xml:space="preserve"> 성장성 </t>
  </si>
  <si>
    <t xml:space="preserve"> 매출액증가율(%) </t>
  </si>
  <si>
    <t xml:space="preserve"> 영업이익증가율 </t>
  </si>
  <si>
    <t xml:space="preserve"> 총자산증가율 </t>
  </si>
  <si>
    <t>(단위 : 십억원)</t>
    <phoneticPr fontId="4" type="noConversion"/>
  </si>
  <si>
    <t>항  목</t>
    <phoneticPr fontId="4" type="noConversion"/>
  </si>
  <si>
    <t>매출액</t>
    <phoneticPr fontId="4" type="noConversion"/>
  </si>
  <si>
    <t>(매출액증가율)</t>
    <phoneticPr fontId="4" type="noConversion"/>
  </si>
  <si>
    <t>매출원가</t>
    <phoneticPr fontId="4" type="noConversion"/>
  </si>
  <si>
    <t>매출총이익</t>
    <phoneticPr fontId="4" type="noConversion"/>
  </si>
  <si>
    <t>판매비와 관리비</t>
    <phoneticPr fontId="4" type="noConversion"/>
  </si>
  <si>
    <t>영업이익</t>
    <phoneticPr fontId="4" type="noConversion"/>
  </si>
  <si>
    <t>영업외수익</t>
    <phoneticPr fontId="4" type="noConversion"/>
  </si>
  <si>
    <t>지분법이익</t>
    <phoneticPr fontId="4" type="noConversion"/>
  </si>
  <si>
    <t>기타수익</t>
    <phoneticPr fontId="3" type="noConversion"/>
  </si>
  <si>
    <t>영업외비용</t>
    <phoneticPr fontId="4" type="noConversion"/>
  </si>
  <si>
    <t>기타비용</t>
    <phoneticPr fontId="4" type="noConversion"/>
  </si>
  <si>
    <t>(영업외수지)</t>
    <phoneticPr fontId="4" type="noConversion"/>
  </si>
  <si>
    <t>법인세비용</t>
    <phoneticPr fontId="3" type="noConversion"/>
  </si>
  <si>
    <t>계속사업이익</t>
    <phoneticPr fontId="3" type="noConversion"/>
  </si>
  <si>
    <t>중단사업이익</t>
    <phoneticPr fontId="3" type="noConversion"/>
  </si>
  <si>
    <t>당기순이익</t>
    <phoneticPr fontId="4" type="noConversion"/>
  </si>
  <si>
    <t>EPS(주당이익:원)</t>
    <phoneticPr fontId="4" type="noConversion"/>
  </si>
  <si>
    <t>감가상각비</t>
    <phoneticPr fontId="4" type="noConversion"/>
  </si>
  <si>
    <t>EBITDA</t>
    <phoneticPr fontId="4" type="noConversion"/>
  </si>
  <si>
    <t>(단위 : %)</t>
    <phoneticPr fontId="4" type="noConversion"/>
  </si>
  <si>
    <t xml:space="preserve"> 비유동자산회전율(회) </t>
    <phoneticPr fontId="3" type="noConversion"/>
  </si>
  <si>
    <t xml:space="preserve"> 총자산증가율 </t>
    <phoneticPr fontId="3" type="noConversion"/>
  </si>
  <si>
    <t xml:space="preserve"> 비유동비율(%) </t>
    <phoneticPr fontId="3" type="noConversion"/>
  </si>
  <si>
    <t xml:space="preserve"> 비유동장기적합율 </t>
    <phoneticPr fontId="3" type="noConversion"/>
  </si>
  <si>
    <t>방어기간비율(일)</t>
    <phoneticPr fontId="3" type="noConversion"/>
  </si>
  <si>
    <t>현금사정비율(%)</t>
    <phoneticPr fontId="3" type="noConversion"/>
  </si>
  <si>
    <t xml:space="preserve"> </t>
    <phoneticPr fontId="3" type="noConversion"/>
  </si>
  <si>
    <t>증감액</t>
  </si>
  <si>
    <t>기업의 순현금흐름창출액=(II) - (III)</t>
  </si>
  <si>
    <t>재무활동 현금흐름</t>
  </si>
  <si>
    <t xml:space="preserve">   영업순운전자산</t>
    <phoneticPr fontId="3" type="noConversion"/>
  </si>
  <si>
    <t>(단위:십억원, %)</t>
    <phoneticPr fontId="3" type="noConversion"/>
  </si>
  <si>
    <t xml:space="preserve">   i(1-t)</t>
    <phoneticPr fontId="3" type="noConversion"/>
  </si>
  <si>
    <t>ROIC</t>
    <phoneticPr fontId="3" type="noConversion"/>
  </si>
  <si>
    <t>영업투하자산(IC)</t>
    <phoneticPr fontId="3" type="noConversion"/>
  </si>
  <si>
    <t>비   고</t>
    <phoneticPr fontId="3" type="noConversion"/>
  </si>
  <si>
    <t>재무상태표 항목은 기초와 기말 잔액의 평균임</t>
    <phoneticPr fontId="3" type="noConversion"/>
  </si>
  <si>
    <r>
      <t xml:space="preserve">   D/E(</t>
    </r>
    <r>
      <rPr>
        <sz val="11"/>
        <color theme="1"/>
        <rFont val="맑은 고딕"/>
        <family val="3"/>
        <charset val="129"/>
      </rPr>
      <t>②</t>
    </r>
    <r>
      <rPr>
        <sz val="11"/>
        <color theme="1"/>
        <rFont val="맑은 고딕"/>
        <family val="2"/>
        <charset val="129"/>
        <scheme val="minor"/>
      </rPr>
      <t>총부채 기준)</t>
    </r>
    <phoneticPr fontId="3" type="noConversion"/>
  </si>
  <si>
    <t>총부채 평균잔액/자기자본 평균잔액</t>
    <phoneticPr fontId="3" type="noConversion"/>
  </si>
  <si>
    <t>세후순영업이익(NOPLAT)</t>
    <phoneticPr fontId="3" type="noConversion"/>
  </si>
  <si>
    <t>매출액</t>
    <phoneticPr fontId="3" type="noConversion"/>
  </si>
  <si>
    <t>매출액세후순영업이익률</t>
    <phoneticPr fontId="3" type="noConversion"/>
  </si>
  <si>
    <t>영업투하자본회전율</t>
    <phoneticPr fontId="3" type="noConversion"/>
  </si>
  <si>
    <t xml:space="preserve">   영업순비유동자산</t>
    <phoneticPr fontId="3" type="noConversion"/>
  </si>
  <si>
    <t xml:space="preserve">   순금융비용(1-t)</t>
    <phoneticPr fontId="3" type="noConversion"/>
  </si>
  <si>
    <t>순금융비용/순금융부채 평균잔액</t>
    <phoneticPr fontId="3" type="noConversion"/>
  </si>
  <si>
    <t>[ROIC-i(1-t)]*(순금융부채/자기자본)</t>
    <phoneticPr fontId="3" type="noConversion"/>
  </si>
  <si>
    <t>매출액세후영업이익률*영업투하자산회전율</t>
    <phoneticPr fontId="3" type="noConversion"/>
  </si>
  <si>
    <t xml:space="preserve">   i(순금융비용율)</t>
    <phoneticPr fontId="3" type="noConversion"/>
  </si>
  <si>
    <t xml:space="preserve">   순이익(NI)</t>
    <phoneticPr fontId="3" type="noConversion"/>
  </si>
  <si>
    <t xml:space="preserve">  { 순금융부채(ND)</t>
    <phoneticPr fontId="3" type="noConversion"/>
  </si>
  <si>
    <t xml:space="preserve">  { 자기자본(E)</t>
    <phoneticPr fontId="3" type="noConversion"/>
  </si>
  <si>
    <t xml:space="preserve">  { 영업이익(EBIT)</t>
    <phoneticPr fontId="3" type="noConversion"/>
  </si>
  <si>
    <t xml:space="preserve">  { 법인세율(t)</t>
    <phoneticPr fontId="3" type="noConversion"/>
  </si>
  <si>
    <t>PER(배)</t>
    <phoneticPr fontId="3" type="noConversion"/>
  </si>
  <si>
    <t>PBR(배)</t>
    <phoneticPr fontId="3" type="noConversion"/>
  </si>
  <si>
    <t>EV/EBITDA(배)</t>
    <phoneticPr fontId="3" type="noConversion"/>
  </si>
  <si>
    <t>ROE(%)</t>
    <phoneticPr fontId="3" type="noConversion"/>
  </si>
  <si>
    <t>항    목</t>
    <phoneticPr fontId="4" type="noConversion"/>
  </si>
  <si>
    <t>비고</t>
    <phoneticPr fontId="4" type="noConversion"/>
  </si>
  <si>
    <r>
      <t>I</t>
    </r>
    <r>
      <rPr>
        <sz val="11"/>
        <color theme="1"/>
        <rFont val="맑은 고딕"/>
        <family val="3"/>
        <charset val="129"/>
        <scheme val="minor"/>
      </rPr>
      <t>/S 매출액</t>
    </r>
    <phoneticPr fontId="4" type="noConversion"/>
  </si>
  <si>
    <r>
      <t>I</t>
    </r>
    <r>
      <rPr>
        <sz val="11"/>
        <color theme="1"/>
        <rFont val="맑은 고딕"/>
        <family val="3"/>
        <charset val="129"/>
        <scheme val="minor"/>
      </rPr>
      <t>/S 매출원가</t>
    </r>
    <phoneticPr fontId="4" type="noConversion"/>
  </si>
  <si>
    <r>
      <t>I</t>
    </r>
    <r>
      <rPr>
        <sz val="11"/>
        <color theme="1"/>
        <rFont val="맑은 고딕"/>
        <family val="3"/>
        <charset val="129"/>
        <scheme val="minor"/>
      </rPr>
      <t>/S 판관비</t>
    </r>
    <phoneticPr fontId="4" type="noConversion"/>
  </si>
  <si>
    <t>영업이익*법인세율</t>
    <phoneticPr fontId="3" type="noConversion"/>
  </si>
  <si>
    <t>NOPLAT(세후영업이익)</t>
    <phoneticPr fontId="4" type="noConversion"/>
  </si>
  <si>
    <t>항       목</t>
    <phoneticPr fontId="4" type="noConversion"/>
  </si>
  <si>
    <t>비            고</t>
    <phoneticPr fontId="4" type="noConversion"/>
  </si>
  <si>
    <t>잉여현금흐름(FCF)</t>
    <phoneticPr fontId="4" type="noConversion"/>
  </si>
  <si>
    <t>(단위 : 십억원)</t>
    <phoneticPr fontId="4" type="noConversion"/>
  </si>
  <si>
    <t>매출액</t>
    <phoneticPr fontId="4" type="noConversion"/>
  </si>
  <si>
    <t>(단위 : 십억원)</t>
    <phoneticPr fontId="4" type="noConversion"/>
  </si>
  <si>
    <t>비   고</t>
    <phoneticPr fontId="4" type="noConversion"/>
  </si>
  <si>
    <t>매출액</t>
    <phoneticPr fontId="4" type="noConversion"/>
  </si>
  <si>
    <t>매출원가</t>
    <phoneticPr fontId="4" type="noConversion"/>
  </si>
  <si>
    <t>판관비</t>
    <phoneticPr fontId="4" type="noConversion"/>
  </si>
  <si>
    <t>영업이익(EBIT)</t>
    <phoneticPr fontId="4" type="noConversion"/>
  </si>
  <si>
    <t>조정법인세</t>
    <phoneticPr fontId="4" type="noConversion"/>
  </si>
  <si>
    <t>영업이익 - 조정법인세</t>
    <phoneticPr fontId="4" type="noConversion"/>
  </si>
  <si>
    <t>매출채권 증가액</t>
    <phoneticPr fontId="4" type="noConversion"/>
  </si>
  <si>
    <t>재고자산 증가액</t>
    <phoneticPr fontId="4" type="noConversion"/>
  </si>
  <si>
    <t>영업비유동자산 증가액</t>
    <phoneticPr fontId="3" type="noConversion"/>
  </si>
  <si>
    <t>기타자산 증가액</t>
    <phoneticPr fontId="4" type="noConversion"/>
  </si>
  <si>
    <t>(-)  무이자부채 증가액</t>
    <phoneticPr fontId="4" type="noConversion"/>
  </si>
  <si>
    <t>NOPLAT -∆IC</t>
    <phoneticPr fontId="3" type="noConversion"/>
  </si>
  <si>
    <t>추정변수</t>
    <phoneticPr fontId="4" type="noConversion"/>
  </si>
  <si>
    <t>추정치</t>
    <phoneticPr fontId="4" type="noConversion"/>
  </si>
  <si>
    <t>비     고</t>
    <phoneticPr fontId="4" type="noConversion"/>
  </si>
  <si>
    <t>무위험이자율(Rf)</t>
    <phoneticPr fontId="4" type="noConversion"/>
  </si>
  <si>
    <t>3년만기 국고채 수익률</t>
    <phoneticPr fontId="4" type="noConversion"/>
  </si>
  <si>
    <t>법인세율(t)</t>
    <phoneticPr fontId="4" type="noConversion"/>
  </si>
  <si>
    <t>세후부채비용(Kd)</t>
    <phoneticPr fontId="4" type="noConversion"/>
  </si>
  <si>
    <t>Kd = (Rf + Yield Spread)(1-법인세율)</t>
    <phoneticPr fontId="4" type="noConversion"/>
  </si>
  <si>
    <t>베타(B)</t>
    <phoneticPr fontId="4" type="noConversion"/>
  </si>
  <si>
    <t>시장위험프리미엄((E(Rm)-Rf)</t>
    <phoneticPr fontId="4" type="noConversion"/>
  </si>
  <si>
    <t>자기자본비용(Ke)</t>
    <phoneticPr fontId="4" type="noConversion"/>
  </si>
  <si>
    <t>Ke = Rf + 베타*(시장위험프리미엄)</t>
    <phoneticPr fontId="4" type="noConversion"/>
  </si>
  <si>
    <t>부채의 시장가치비율</t>
    <phoneticPr fontId="4" type="noConversion"/>
  </si>
  <si>
    <t>자기자본의 시장가치비율</t>
    <phoneticPr fontId="4" type="noConversion"/>
  </si>
  <si>
    <t>가중평균자본비용(WACC)</t>
    <phoneticPr fontId="4" type="noConversion"/>
  </si>
  <si>
    <t>WACC=Kd*(부채의 시장가치비율)+Ke*(자기자본의 시장가치비율)</t>
    <phoneticPr fontId="4" type="noConversion"/>
  </si>
  <si>
    <t>성장률(g)</t>
    <phoneticPr fontId="4" type="noConversion"/>
  </si>
  <si>
    <t>구     분</t>
    <phoneticPr fontId="4" type="noConversion"/>
  </si>
  <si>
    <t>- - - - -</t>
    <phoneticPr fontId="4" type="noConversion"/>
  </si>
  <si>
    <t>FCF</t>
    <phoneticPr fontId="4" type="noConversion"/>
  </si>
  <si>
    <t>(현가요소)</t>
    <phoneticPr fontId="4" type="noConversion"/>
  </si>
  <si>
    <t>현가</t>
    <phoneticPr fontId="4" type="noConversion"/>
  </si>
  <si>
    <t>FCF*(현가요소)</t>
    <phoneticPr fontId="4" type="noConversion"/>
  </si>
  <si>
    <t>연도별 FCF현가의 합산</t>
    <phoneticPr fontId="4" type="noConversion"/>
  </si>
  <si>
    <t>CV 값</t>
    <phoneticPr fontId="4" type="noConversion"/>
  </si>
  <si>
    <t>FCF의 현가 + CV의 현가</t>
    <phoneticPr fontId="4" type="noConversion"/>
  </si>
  <si>
    <t>(단위 : 만주)</t>
    <phoneticPr fontId="4" type="noConversion"/>
  </si>
  <si>
    <t>분석시점의 발행주식총수</t>
    <phoneticPr fontId="4" type="noConversion"/>
  </si>
  <si>
    <t>적정주가</t>
    <phoneticPr fontId="4" type="noConversion"/>
  </si>
  <si>
    <t>(단위 : 원)</t>
    <phoneticPr fontId="4" type="noConversion"/>
  </si>
  <si>
    <t>금일종가</t>
    <phoneticPr fontId="4" type="noConversion"/>
  </si>
  <si>
    <t>(2010.3.25기준)</t>
    <phoneticPr fontId="4" type="noConversion"/>
  </si>
  <si>
    <t>가격차이</t>
    <phoneticPr fontId="4" type="noConversion"/>
  </si>
  <si>
    <t>발행주식수</t>
    <phoneticPr fontId="4" type="noConversion"/>
  </si>
  <si>
    <t>근    거</t>
    <phoneticPr fontId="4" type="noConversion"/>
  </si>
  <si>
    <t>비                고</t>
    <phoneticPr fontId="4" type="noConversion"/>
  </si>
  <si>
    <t>(1) 예측기간 최종 3년 평균 FCF</t>
    <phoneticPr fontId="4" type="noConversion"/>
  </si>
  <si>
    <t>(2) 잔존가치 (정률성장 적용)</t>
    <phoneticPr fontId="4" type="noConversion"/>
  </si>
  <si>
    <t>[예측기간 최종 3년 평균 FCF*(1+성장률)] / (WACC-성장률)</t>
    <phoneticPr fontId="4" type="noConversion"/>
  </si>
  <si>
    <t>과거 실적</t>
    <phoneticPr fontId="4" type="noConversion"/>
  </si>
  <si>
    <t>비         고</t>
    <phoneticPr fontId="4" type="noConversion"/>
  </si>
  <si>
    <t>전기매출액*(1+성장률)</t>
    <phoneticPr fontId="4" type="noConversion"/>
  </si>
  <si>
    <t>매출액성장률</t>
    <phoneticPr fontId="4" type="noConversion"/>
  </si>
  <si>
    <t>예측 성장률 적용</t>
    <phoneticPr fontId="4" type="noConversion"/>
  </si>
  <si>
    <t>매출원가/매출액</t>
    <phoneticPr fontId="4" type="noConversion"/>
  </si>
  <si>
    <t>판관비/매출액</t>
    <phoneticPr fontId="4" type="noConversion"/>
  </si>
  <si>
    <t>매출채권/매출액</t>
    <phoneticPr fontId="4" type="noConversion"/>
  </si>
  <si>
    <t>재고자산/매출액</t>
    <phoneticPr fontId="4" type="noConversion"/>
  </si>
  <si>
    <t>영업비유동자산/매출액</t>
    <phoneticPr fontId="4" type="noConversion"/>
  </si>
  <si>
    <t>기타자산/매출액</t>
    <phoneticPr fontId="4" type="noConversion"/>
  </si>
  <si>
    <t>현금예금 기타유동자산 기타비유동자산</t>
    <phoneticPr fontId="4" type="noConversion"/>
  </si>
  <si>
    <t>무이자부채/매출액</t>
    <phoneticPr fontId="4" type="noConversion"/>
  </si>
  <si>
    <t>영업투하자산/매출액</t>
    <phoneticPr fontId="3" type="noConversion"/>
  </si>
  <si>
    <t>관련항목</t>
    <phoneticPr fontId="4" type="noConversion"/>
  </si>
  <si>
    <t>(단위 : 십억원)</t>
    <phoneticPr fontId="4" type="noConversion"/>
  </si>
  <si>
    <t>관련항목</t>
    <phoneticPr fontId="4" type="noConversion"/>
  </si>
  <si>
    <t>비   고</t>
    <phoneticPr fontId="4" type="noConversion"/>
  </si>
  <si>
    <t>유동자산 - 단기금융상품</t>
    <phoneticPr fontId="4" type="noConversion"/>
  </si>
  <si>
    <t>순금융부채</t>
    <phoneticPr fontId="3" type="noConversion"/>
  </si>
  <si>
    <t>자기자본</t>
    <phoneticPr fontId="3" type="noConversion"/>
  </si>
  <si>
    <t>자본총계</t>
    <phoneticPr fontId="3" type="noConversion"/>
  </si>
  <si>
    <t xml:space="preserve">   단기금융상품</t>
    <phoneticPr fontId="4" type="noConversion"/>
  </si>
  <si>
    <r>
      <rPr>
        <b/>
        <sz val="12"/>
        <rFont val="맑은 고딕"/>
        <family val="3"/>
        <charset val="129"/>
      </rPr>
      <t>①</t>
    </r>
    <r>
      <rPr>
        <b/>
        <sz val="12"/>
        <rFont val="맑은 고딕"/>
        <family val="3"/>
        <charset val="129"/>
        <scheme val="minor"/>
      </rPr>
      <t>영업유동자산</t>
    </r>
    <phoneticPr fontId="4" type="noConversion"/>
  </si>
  <si>
    <r>
      <t>I. 영업순운전자산(</t>
    </r>
    <r>
      <rPr>
        <b/>
        <sz val="12"/>
        <rFont val="맑은 고딕"/>
        <family val="3"/>
        <charset val="129"/>
      </rPr>
      <t>①</t>
    </r>
    <r>
      <rPr>
        <b/>
        <sz val="12"/>
        <rFont val="맑은 고딕"/>
        <family val="3"/>
        <charset val="129"/>
        <scheme val="minor"/>
      </rPr>
      <t>-</t>
    </r>
    <r>
      <rPr>
        <b/>
        <sz val="12"/>
        <rFont val="맑은 고딕"/>
        <family val="3"/>
        <charset val="129"/>
      </rPr>
      <t>②</t>
    </r>
    <r>
      <rPr>
        <b/>
        <sz val="12"/>
        <rFont val="맑은 고딕"/>
        <family val="3"/>
        <charset val="129"/>
        <scheme val="minor"/>
      </rPr>
      <t>)</t>
    </r>
    <phoneticPr fontId="4" type="noConversion"/>
  </si>
  <si>
    <t>II. 영업순비유동자산</t>
    <phoneticPr fontId="4" type="noConversion"/>
  </si>
  <si>
    <t>I. 영업순운전자산 증가액</t>
    <phoneticPr fontId="4" type="noConversion"/>
  </si>
  <si>
    <t>II. 영업순비유동자산 증가액</t>
    <phoneticPr fontId="4" type="noConversion"/>
  </si>
  <si>
    <t>영업투하자산(IC)  ( I + II)</t>
    <phoneticPr fontId="4" type="noConversion"/>
  </si>
  <si>
    <r>
      <t>영업순운전자산</t>
    </r>
    <r>
      <rPr>
        <sz val="11"/>
        <color theme="1"/>
        <rFont val="맑은 고딕"/>
        <family val="3"/>
        <charset val="129"/>
        <scheme val="minor"/>
      </rPr>
      <t xml:space="preserve"> 순증가액( I ) + 영업비유동자산 증가액( II )</t>
    </r>
    <phoneticPr fontId="4" type="noConversion"/>
  </si>
  <si>
    <t>당기영업순비유동자산-전기영업순비유동자산.   ( II )의 기간 중 증가액</t>
    <phoneticPr fontId="4" type="noConversion"/>
  </si>
  <si>
    <t>당기 영업순운전자본 - 전기 영업순운전자본.    ( I )의 기간 중 증가액</t>
    <phoneticPr fontId="4" type="noConversion"/>
  </si>
  <si>
    <t>I. 매출액</t>
    <phoneticPr fontId="4" type="noConversion"/>
  </si>
  <si>
    <t>II. 매출원가</t>
    <phoneticPr fontId="4" type="noConversion"/>
  </si>
  <si>
    <t>III. 판관비</t>
    <phoneticPr fontId="4" type="noConversion"/>
  </si>
  <si>
    <r>
      <t xml:space="preserve">I - II </t>
    </r>
    <r>
      <rPr>
        <sz val="11"/>
        <color theme="1"/>
        <rFont val="맑은 고딕"/>
        <family val="3"/>
        <charset val="129"/>
        <scheme val="minor"/>
      </rPr>
      <t>- III</t>
    </r>
    <phoneticPr fontId="4" type="noConversion"/>
  </si>
  <si>
    <t>I/S에서 (법인세비용/세전순이익)</t>
    <phoneticPr fontId="3" type="noConversion"/>
  </si>
  <si>
    <r>
      <t xml:space="preserve">       </t>
    </r>
    <r>
      <rPr>
        <b/>
        <sz val="11"/>
        <rFont val="맑은 고딕"/>
        <family val="3"/>
        <charset val="129"/>
      </rPr>
      <t>①</t>
    </r>
    <r>
      <rPr>
        <b/>
        <sz val="11"/>
        <rFont val="맑은 고딕"/>
        <family val="3"/>
        <charset val="129"/>
        <scheme val="minor"/>
      </rPr>
      <t>법인세율(%)</t>
    </r>
    <phoneticPr fontId="3" type="noConversion"/>
  </si>
  <si>
    <r>
      <t xml:space="preserve">       </t>
    </r>
    <r>
      <rPr>
        <b/>
        <sz val="11"/>
        <rFont val="맑은 고딕"/>
        <family val="3"/>
        <charset val="129"/>
      </rPr>
      <t xml:space="preserve">② </t>
    </r>
    <r>
      <rPr>
        <b/>
        <sz val="11"/>
        <rFont val="맑은 고딕"/>
        <family val="3"/>
        <charset val="129"/>
        <scheme val="minor"/>
      </rPr>
      <t>(-) EBIT대비 법인세</t>
    </r>
    <phoneticPr fontId="4" type="noConversion"/>
  </si>
  <si>
    <r>
      <t xml:space="preserve">영업이익- </t>
    </r>
    <r>
      <rPr>
        <sz val="11"/>
        <rFont val="맑은 고딕"/>
        <family val="3"/>
        <charset val="129"/>
      </rPr>
      <t>②</t>
    </r>
    <r>
      <rPr>
        <sz val="8.8000000000000007"/>
        <rFont val="맑은 고딕"/>
        <family val="3"/>
        <charset val="129"/>
      </rPr>
      <t>EBIT대비 법인세</t>
    </r>
    <phoneticPr fontId="3" type="noConversion"/>
  </si>
  <si>
    <t>NOPLAT 계산표의 결과</t>
    <phoneticPr fontId="3" type="noConversion"/>
  </si>
  <si>
    <t>IC계산표의 결과</t>
    <phoneticPr fontId="4" type="noConversion"/>
  </si>
  <si>
    <t xml:space="preserve">   영업이익(EBIT)</t>
    <phoneticPr fontId="4" type="noConversion"/>
  </si>
  <si>
    <r>
      <rPr>
        <b/>
        <sz val="11"/>
        <rFont val="맑은 고딕"/>
        <family val="3"/>
        <charset val="129"/>
      </rPr>
      <t>①</t>
    </r>
    <r>
      <rPr>
        <b/>
        <sz val="11"/>
        <rFont val="맑은 고딕"/>
        <family val="3"/>
        <charset val="129"/>
        <scheme val="minor"/>
      </rPr>
      <t>영업순운전자산 증가액</t>
    </r>
    <phoneticPr fontId="4" type="noConversion"/>
  </si>
  <si>
    <r>
      <rPr>
        <b/>
        <sz val="11"/>
        <rFont val="맑은 고딕"/>
        <family val="3"/>
        <charset val="129"/>
      </rPr>
      <t>②</t>
    </r>
    <r>
      <rPr>
        <b/>
        <sz val="11"/>
        <rFont val="맑은 고딕"/>
        <family val="3"/>
        <charset val="129"/>
        <scheme val="minor"/>
      </rPr>
      <t>영업비유동자산 증가액</t>
    </r>
    <phoneticPr fontId="4" type="noConversion"/>
  </si>
  <si>
    <r>
      <t xml:space="preserve">아래 </t>
    </r>
    <r>
      <rPr>
        <sz val="11"/>
        <rFont val="맑은 고딕"/>
        <family val="3"/>
        <charset val="129"/>
      </rPr>
      <t>①</t>
    </r>
    <r>
      <rPr>
        <sz val="11"/>
        <rFont val="맑은 고딕"/>
        <family val="3"/>
        <charset val="129"/>
        <scheme val="minor"/>
      </rPr>
      <t xml:space="preserve"> + </t>
    </r>
    <r>
      <rPr>
        <sz val="11"/>
        <rFont val="맑은 고딕"/>
        <family val="3"/>
        <charset val="129"/>
      </rPr>
      <t>② [IC계산표]</t>
    </r>
    <phoneticPr fontId="4" type="noConversion"/>
  </si>
  <si>
    <t xml:space="preserve">  I. NOPLAT(세후영업이익)</t>
    <phoneticPr fontId="4" type="noConversion"/>
  </si>
  <si>
    <t>(단위 : 십억원)</t>
    <phoneticPr fontId="4" type="noConversion"/>
  </si>
  <si>
    <t>매출액 백분율 과거 3년 평균치 적용</t>
    <phoneticPr fontId="4" type="noConversion"/>
  </si>
  <si>
    <t>*재무상태표 자료는 전기와 금액 잔액의 평균치
매출액 백분율 과거 3년 평균치 적용</t>
    <phoneticPr fontId="4" type="noConversion"/>
  </si>
  <si>
    <t>*영업투하자산에 포함되는 항목은 "IC계산표"와 동일</t>
    <phoneticPr fontId="3" type="noConversion"/>
  </si>
  <si>
    <t xml:space="preserve">  (영업투하자산/매출액)의 역수</t>
    <phoneticPr fontId="3" type="noConversion"/>
  </si>
  <si>
    <t xml:space="preserve">     (1) EBIT/매출액</t>
    <phoneticPr fontId="4" type="noConversion"/>
  </si>
  <si>
    <t xml:space="preserve"> (2) EBIT*tc/매출액</t>
    <phoneticPr fontId="3" type="noConversion"/>
  </si>
  <si>
    <t>(1) - (2)</t>
    <phoneticPr fontId="3" type="noConversion"/>
  </si>
  <si>
    <t>II. (매출액/영업투하자산</t>
    <phoneticPr fontId="4" type="noConversion"/>
  </si>
  <si>
    <t xml:space="preserve"> I. EBIT(1-t)/매출액</t>
    <phoneticPr fontId="4" type="noConversion"/>
  </si>
  <si>
    <t>ROIC( I * II)</t>
    <phoneticPr fontId="4" type="noConversion"/>
  </si>
  <si>
    <t xml:space="preserve">  (EBIT(1-t)/매출액)*(매출액/투하자산)</t>
    <phoneticPr fontId="4" type="noConversion"/>
  </si>
  <si>
    <t>관련항목</t>
    <phoneticPr fontId="4" type="noConversion"/>
  </si>
  <si>
    <t>ROIC추세분석에서 예상 성장률 적용. 전기매출액*(1+예상성장률)</t>
    <phoneticPr fontId="4" type="noConversion"/>
  </si>
  <si>
    <t>매출액예측치*과거 3개년 평균 매출액백분율</t>
    <phoneticPr fontId="4" type="noConversion"/>
  </si>
  <si>
    <t xml:space="preserve">       I. NOPLAT</t>
    <phoneticPr fontId="4" type="noConversion"/>
  </si>
  <si>
    <t>II. 영업투하자산 증가액(∆IC)</t>
    <phoneticPr fontId="4" type="noConversion"/>
  </si>
  <si>
    <t>III. 잉여 현금흐름(FCF=I-II)</t>
    <phoneticPr fontId="4" type="noConversion"/>
  </si>
  <si>
    <r>
      <rPr>
        <b/>
        <sz val="12"/>
        <rFont val="맑은 고딕"/>
        <family val="3"/>
        <charset val="129"/>
      </rPr>
      <t>②무</t>
    </r>
    <r>
      <rPr>
        <b/>
        <sz val="12"/>
        <rFont val="맑은 고딕"/>
        <family val="3"/>
        <charset val="129"/>
        <scheme val="minor"/>
      </rPr>
      <t>이자부 유동부채</t>
    </r>
    <phoneticPr fontId="4" type="noConversion"/>
  </si>
  <si>
    <t>매출액증가액*(매출채권 매출액 구성비 예측치)</t>
    <phoneticPr fontId="4" type="noConversion"/>
  </si>
  <si>
    <t>매출액증가액*(재고자산 매출액 구성비 예측치)</t>
    <phoneticPr fontId="4" type="noConversion"/>
  </si>
  <si>
    <t>매출액증가액*(영업비유동자산 매출액 구성비 예측치)</t>
    <phoneticPr fontId="4" type="noConversion"/>
  </si>
  <si>
    <t>매출액증가액*(기타자산 매출액 구성비 예측치)</t>
    <phoneticPr fontId="4" type="noConversion"/>
  </si>
  <si>
    <t>매출액증가액*(무이자부채 매출액 구성비 예측치)</t>
    <phoneticPr fontId="4" type="noConversion"/>
  </si>
  <si>
    <t>영업자산 증가액 위 4개항목의 합 - 무이자부채 증가액</t>
    <phoneticPr fontId="4" type="noConversion"/>
  </si>
  <si>
    <t>신용위험보상률(Yield Spread)</t>
    <phoneticPr fontId="4" type="noConversion"/>
  </si>
  <si>
    <t>최근 3년간의 월간수익률에서 추정</t>
    <phoneticPr fontId="3" type="noConversion"/>
  </si>
  <si>
    <t>1-부채의 시장가치비율</t>
    <phoneticPr fontId="3" type="noConversion"/>
  </si>
  <si>
    <t>경제 불확실성 지속으로 7% 가정</t>
    <phoneticPr fontId="3" type="noConversion"/>
  </si>
  <si>
    <t>가중평균자본비용(WACC)의 추정</t>
    <phoneticPr fontId="4" type="noConversion"/>
  </si>
  <si>
    <t xml:space="preserve">1/(1+추정WACC)^n </t>
    <phoneticPr fontId="4" type="noConversion"/>
  </si>
  <si>
    <t>잔존가치(CV)추정 결과</t>
    <phoneticPr fontId="4" type="noConversion"/>
  </si>
  <si>
    <t>FCF예측 결과치</t>
    <phoneticPr fontId="4" type="noConversion"/>
  </si>
  <si>
    <t>CV를 현재시점 기준으로 3년 할인</t>
    <phoneticPr fontId="4" type="noConversion"/>
  </si>
  <si>
    <t>III. 영업기업가치(I+II)</t>
    <phoneticPr fontId="4" type="noConversion"/>
  </si>
  <si>
    <t>VI. 영업외자산가치</t>
    <phoneticPr fontId="4" type="noConversion"/>
  </si>
  <si>
    <r>
      <rPr>
        <sz val="12"/>
        <rFont val="맑은 고딕"/>
        <family val="3"/>
        <charset val="129"/>
      </rPr>
      <t>①</t>
    </r>
    <r>
      <rPr>
        <sz val="12"/>
        <rFont val="맑은 고딕"/>
        <family val="3"/>
        <charset val="129"/>
        <scheme val="minor"/>
      </rPr>
      <t>단기금융상품</t>
    </r>
    <phoneticPr fontId="4" type="noConversion"/>
  </si>
  <si>
    <r>
      <t xml:space="preserve">아래 </t>
    </r>
    <r>
      <rPr>
        <sz val="12"/>
        <rFont val="맑은 고딕"/>
        <family val="3"/>
        <charset val="129"/>
      </rPr>
      <t>①</t>
    </r>
    <r>
      <rPr>
        <sz val="12"/>
        <rFont val="맑은 고딕"/>
        <family val="3"/>
        <charset val="129"/>
        <scheme val="minor"/>
      </rPr>
      <t xml:space="preserve"> + </t>
    </r>
    <r>
      <rPr>
        <sz val="12"/>
        <rFont val="맑은 고딕"/>
        <family val="3"/>
        <charset val="129"/>
      </rPr>
      <t>②</t>
    </r>
    <phoneticPr fontId="4" type="noConversion"/>
  </si>
  <si>
    <t>I. FCF의 현가</t>
    <phoneticPr fontId="4" type="noConversion"/>
  </si>
  <si>
    <t>II. CV의 현가</t>
    <phoneticPr fontId="4" type="noConversion"/>
  </si>
  <si>
    <r>
      <t>VII. 기업전체가치(V</t>
    </r>
    <r>
      <rPr>
        <b/>
        <vertAlign val="subscript"/>
        <sz val="12"/>
        <rFont val="맑은 고딕"/>
        <family val="3"/>
        <charset val="129"/>
        <scheme val="minor"/>
      </rPr>
      <t>0</t>
    </r>
    <r>
      <rPr>
        <b/>
        <sz val="12"/>
        <rFont val="맑은 고딕"/>
        <family val="3"/>
        <charset val="129"/>
        <scheme val="minor"/>
      </rPr>
      <t>)</t>
    </r>
    <phoneticPr fontId="4" type="noConversion"/>
  </si>
  <si>
    <r>
      <t>V. 부채가치(B</t>
    </r>
    <r>
      <rPr>
        <b/>
        <vertAlign val="subscript"/>
        <sz val="12"/>
        <rFont val="맑은 고딕"/>
        <family val="3"/>
        <charset val="129"/>
        <scheme val="minor"/>
      </rPr>
      <t>0</t>
    </r>
    <r>
      <rPr>
        <b/>
        <sz val="12"/>
        <rFont val="맑은 고딕"/>
        <family val="3"/>
        <charset val="129"/>
        <scheme val="minor"/>
      </rPr>
      <t>)</t>
    </r>
    <phoneticPr fontId="4" type="noConversion"/>
  </si>
  <si>
    <r>
      <t>IV. 자기자본가치(S</t>
    </r>
    <r>
      <rPr>
        <b/>
        <vertAlign val="subscript"/>
        <sz val="12"/>
        <rFont val="맑은 고딕"/>
        <family val="3"/>
        <charset val="129"/>
        <scheme val="minor"/>
      </rPr>
      <t>0</t>
    </r>
    <r>
      <rPr>
        <b/>
        <sz val="12"/>
        <rFont val="맑은 고딕"/>
        <family val="3"/>
        <charset val="129"/>
        <scheme val="minor"/>
      </rPr>
      <t>)</t>
    </r>
    <phoneticPr fontId="4" type="noConversion"/>
  </si>
  <si>
    <t>III + VI</t>
    <phoneticPr fontId="4" type="noConversion"/>
  </si>
  <si>
    <t>VII - V</t>
    <phoneticPr fontId="4" type="noConversion"/>
  </si>
  <si>
    <t>자기자본가치(IV)/발행주식수*만원</t>
    <phoneticPr fontId="4" type="noConversion"/>
  </si>
  <si>
    <t>적정주가 - 금일종가</t>
    <phoneticPr fontId="3" type="noConversion"/>
  </si>
  <si>
    <t>(단위 : 십억원)</t>
    <phoneticPr fontId="4" type="noConversion"/>
  </si>
  <si>
    <t>신용등급 : A       Yield Spread = 3.0%</t>
    <phoneticPr fontId="4" type="noConversion"/>
  </si>
  <si>
    <t>[가중평균자본비용(WACC)의 추정]</t>
    <phoneticPr fontId="4" type="noConversion"/>
  </si>
  <si>
    <t>[잔존가치(CV)의 추정]</t>
    <phoneticPr fontId="4" type="noConversion"/>
  </si>
  <si>
    <t>[적정주가의 추정(FCF모형)]</t>
    <phoneticPr fontId="4" type="noConversion"/>
  </si>
  <si>
    <t>FCF의 예측치의 3년 평균</t>
    <phoneticPr fontId="4" type="noConversion"/>
  </si>
  <si>
    <t>WACC</t>
    <phoneticPr fontId="3" type="noConversion"/>
  </si>
  <si>
    <t>CV잔존가치</t>
    <phoneticPr fontId="3" type="noConversion"/>
  </si>
  <si>
    <t>기초영업투하자본</t>
    <phoneticPr fontId="3" type="noConversion"/>
  </si>
  <si>
    <t>I. EVA의 현가</t>
    <phoneticPr fontId="4" type="noConversion"/>
  </si>
  <si>
    <t>III. 기초영업투하자본</t>
    <phoneticPr fontId="4" type="noConversion"/>
  </si>
  <si>
    <t xml:space="preserve"> 차입금의존도</t>
    <phoneticPr fontId="3" type="noConversion"/>
  </si>
  <si>
    <t xml:space="preserve"> 방어기간비율(일)</t>
    <phoneticPr fontId="3" type="noConversion"/>
  </si>
  <si>
    <t xml:space="preserve">   단기금융상품</t>
    <phoneticPr fontId="4" type="noConversion"/>
  </si>
  <si>
    <t>자기자본순이익률</t>
    <phoneticPr fontId="3" type="noConversion"/>
  </si>
  <si>
    <t>법인세비용/세전계속사업이익</t>
    <phoneticPr fontId="3" type="noConversion"/>
  </si>
  <si>
    <t>삼성전자</t>
    <phoneticPr fontId="4" type="noConversion"/>
  </si>
  <si>
    <t>1.유형자산</t>
    <phoneticPr fontId="4" type="noConversion"/>
  </si>
  <si>
    <t>2.무형자산</t>
    <phoneticPr fontId="3" type="noConversion"/>
  </si>
  <si>
    <t>3.투자자산</t>
    <phoneticPr fontId="4" type="noConversion"/>
  </si>
  <si>
    <t xml:space="preserve">   현금및 현금성자산</t>
    <phoneticPr fontId="4" type="noConversion"/>
  </si>
  <si>
    <t>4.장기금융자산</t>
    <phoneticPr fontId="3" type="noConversion"/>
  </si>
  <si>
    <t>III. 자본</t>
    <phoneticPr fontId="4" type="noConversion"/>
  </si>
  <si>
    <t>[지배주주지분]</t>
    <phoneticPr fontId="3" type="noConversion"/>
  </si>
  <si>
    <t>[비지배주주지분]</t>
    <phoneticPr fontId="3" type="noConversion"/>
  </si>
  <si>
    <t>삼성전자</t>
    <phoneticPr fontId="3" type="noConversion"/>
  </si>
  <si>
    <t>금융수익</t>
    <phoneticPr fontId="4" type="noConversion"/>
  </si>
  <si>
    <t>금융비용</t>
    <phoneticPr fontId="4" type="noConversion"/>
  </si>
  <si>
    <t>LG전자</t>
    <phoneticPr fontId="4" type="noConversion"/>
  </si>
  <si>
    <t>LG전자</t>
    <phoneticPr fontId="3" type="noConversion"/>
  </si>
  <si>
    <t>5.기타비유동자산</t>
    <phoneticPr fontId="4" type="noConversion"/>
  </si>
  <si>
    <t>1.매입채무</t>
    <phoneticPr fontId="4" type="noConversion"/>
  </si>
  <si>
    <t>2.단기차입금</t>
    <phoneticPr fontId="4" type="noConversion"/>
  </si>
  <si>
    <t>3.미지급금</t>
    <phoneticPr fontId="4" type="noConversion"/>
  </si>
  <si>
    <t>4.기타유동부채</t>
    <phoneticPr fontId="4" type="noConversion"/>
  </si>
  <si>
    <t>1.자본금</t>
    <phoneticPr fontId="3" type="noConversion"/>
  </si>
  <si>
    <t>2.자본잉여금</t>
    <phoneticPr fontId="4" type="noConversion"/>
  </si>
  <si>
    <t>3.기타자본</t>
    <phoneticPr fontId="4" type="noConversion"/>
  </si>
  <si>
    <t>4.기타포괄이익누계액</t>
    <phoneticPr fontId="4" type="noConversion"/>
  </si>
  <si>
    <t>5.이익잉여금</t>
    <phoneticPr fontId="4" type="noConversion"/>
  </si>
  <si>
    <t>1.사채</t>
    <phoneticPr fontId="4" type="noConversion"/>
  </si>
  <si>
    <t>2.장기차입금</t>
    <phoneticPr fontId="4" type="noConversion"/>
  </si>
  <si>
    <t>3.기타비유동부채</t>
    <phoneticPr fontId="4" type="noConversion"/>
  </si>
  <si>
    <t>2.장기차입금</t>
    <phoneticPr fontId="4" type="noConversion"/>
  </si>
  <si>
    <t>4.기타포괄손익누계액</t>
    <phoneticPr fontId="3" type="noConversion"/>
  </si>
  <si>
    <t>항목</t>
    <phoneticPr fontId="3" type="noConversion"/>
  </si>
  <si>
    <t>삼성전자</t>
    <phoneticPr fontId="3" type="noConversion"/>
  </si>
  <si>
    <t>LG전자</t>
    <phoneticPr fontId="3" type="noConversion"/>
  </si>
  <si>
    <t xml:space="preserve"> 현금사정비율(배)</t>
    <phoneticPr fontId="3" type="noConversion"/>
  </si>
  <si>
    <r>
      <t xml:space="preserve"> 부채비율</t>
    </r>
    <r>
      <rPr>
        <sz val="10"/>
        <color rgb="FF000000"/>
        <rFont val="맑은 고딕"/>
        <family val="3"/>
        <charset val="129"/>
        <scheme val="minor"/>
      </rPr>
      <t xml:space="preserve">(D/E장부가치기준, %) </t>
    </r>
    <phoneticPr fontId="3" type="noConversion"/>
  </si>
  <si>
    <t xml:space="preserve"> 자기자본비율(%) </t>
    <phoneticPr fontId="3" type="noConversion"/>
  </si>
  <si>
    <t xml:space="preserve"> 차입금의존도(%)</t>
    <phoneticPr fontId="3" type="noConversion"/>
  </si>
  <si>
    <t xml:space="preserve"> 비유동장기적합율(%) </t>
    <phoneticPr fontId="3" type="noConversion"/>
  </si>
  <si>
    <t>(매출액증가율 %)</t>
    <phoneticPr fontId="4" type="noConversion"/>
  </si>
  <si>
    <t>제 47 기 2015.01.01 부터 2015.12.31 까지</t>
  </si>
  <si>
    <t>제 46 기 2014.01.01 부터 2014.12.31 까지</t>
  </si>
  <si>
    <t>제 45 기 2013.01.01 부터 2013.12.31 까지</t>
  </si>
  <si>
    <t>(단위 : 백만원)</t>
  </si>
  <si>
    <t xml:space="preserve"> </t>
  </si>
  <si>
    <t>영업활동 현금흐름</t>
  </si>
  <si>
    <t xml:space="preserve">    영업에서 창출된 현금흐름</t>
  </si>
  <si>
    <t xml:space="preserve">        당기순이익</t>
  </si>
  <si>
    <t xml:space="preserve">        조정</t>
  </si>
  <si>
    <t xml:space="preserve">        영업활동으로 인한 자산부채의 변동</t>
  </si>
  <si>
    <t xml:space="preserve">    이자의 수취</t>
  </si>
  <si>
    <t xml:space="preserve">    이자의 지급</t>
  </si>
  <si>
    <t xml:space="preserve">    배당금 수입</t>
  </si>
  <si>
    <t xml:space="preserve">    법인세 납부액</t>
  </si>
  <si>
    <t>투자활동 현금흐름</t>
  </si>
  <si>
    <t xml:space="preserve">    단기금융상품의 순증가</t>
  </si>
  <si>
    <t xml:space="preserve">    단기매도가능금융자산의 처분</t>
  </si>
  <si>
    <t xml:space="preserve">    단기매도가능금융자산의 취득</t>
  </si>
  <si>
    <t xml:space="preserve">    장기금융상품의 처분</t>
  </si>
  <si>
    <t xml:space="preserve">    장기금융상품의 취득</t>
  </si>
  <si>
    <t xml:space="preserve">    장기매도가능금융자산의 처분</t>
  </si>
  <si>
    <t xml:space="preserve">    장기매도가능금융자산의 취득</t>
  </si>
  <si>
    <t xml:space="preserve">    관계기업 및 공동기업 투자의 처분</t>
  </si>
  <si>
    <t xml:space="preserve">    관계기업 및 공동기업 투자의 취득</t>
  </si>
  <si>
    <t xml:space="preserve">    유형자산의 처분</t>
  </si>
  <si>
    <t xml:space="preserve">    유형자산의 취득</t>
  </si>
  <si>
    <t xml:space="preserve">    무형자산의 처분</t>
  </si>
  <si>
    <t xml:space="preserve">    무형자산의 취득</t>
  </si>
  <si>
    <t xml:space="preserve">    사업결합으로 인한 현금유출액</t>
  </si>
  <si>
    <t xml:space="preserve">    기타 투자활동으로 인한 현금유출입액</t>
  </si>
  <si>
    <t xml:space="preserve">    단기차입금의 순증가</t>
  </si>
  <si>
    <t xml:space="preserve">    자기주식의 취득</t>
  </si>
  <si>
    <t xml:space="preserve">    자기주식의 처분</t>
  </si>
  <si>
    <t xml:space="preserve">    사채 및 장기차입금의 차입</t>
  </si>
  <si>
    <t xml:space="preserve">    사채 및 장기차입금의 상환</t>
  </si>
  <si>
    <t xml:space="preserve">    배당금 지급</t>
  </si>
  <si>
    <t xml:space="preserve">    비지배지분의 증감</t>
  </si>
  <si>
    <t>환율변동효과 반영전 현금 및 현금성자산의 순증가(감소)</t>
  </si>
  <si>
    <t>외화환산으로 인한 현금의 변동</t>
  </si>
  <si>
    <t>현금 및 현금성자산의 순증가(감소)</t>
  </si>
  <si>
    <t>기초 현금 및 현금성자산</t>
  </si>
  <si>
    <t>기말 현금 및 현금성자산</t>
  </si>
  <si>
    <t>제 14 기 2015.01.01 부터 2015.12.31 까지</t>
  </si>
  <si>
    <t>제 13 기 2014.01.01 부터 2014.12.31 까지</t>
  </si>
  <si>
    <t>제 12 기 2013.01.01 부터 2013.12.31 까지</t>
  </si>
  <si>
    <t>영업활동으로 인한 현금흐름</t>
  </si>
  <si>
    <t xml:space="preserve">    영업으로부터 창출된 현금</t>
  </si>
  <si>
    <t xml:space="preserve">    배당금의 수취</t>
  </si>
  <si>
    <t xml:space="preserve">    법인세의 환급(납부)</t>
  </si>
  <si>
    <t>투자활동으로 인한 현금흐름</t>
  </si>
  <si>
    <t xml:space="preserve">    금융기관예치금의 감소</t>
  </si>
  <si>
    <t xml:space="preserve">    기타수취채권의 감소</t>
  </si>
  <si>
    <t xml:space="preserve">    기타금융자산의 회수 및 처분</t>
  </si>
  <si>
    <t xml:space="preserve">    관계기업 및 공동기업 투자의 회수 및 처분</t>
  </si>
  <si>
    <t xml:space="preserve">    사업양도로 인한 현금의 증가</t>
  </si>
  <si>
    <t xml:space="preserve">    기타의 감소</t>
  </si>
  <si>
    <t xml:space="preserve">    금융기관예치금의 증가</t>
  </si>
  <si>
    <t xml:space="preserve">    기타수취채권의 증가</t>
  </si>
  <si>
    <t xml:space="preserve">    기타금융자산의 취득</t>
  </si>
  <si>
    <t xml:space="preserve">    사업결합 및 연결범위변동으로 인한 현금의 감소</t>
  </si>
  <si>
    <t xml:space="preserve">    기타의 증가</t>
  </si>
  <si>
    <t>재무활동으로 인한 현금흐름</t>
  </si>
  <si>
    <t xml:space="preserve">    차입금의 증가</t>
  </si>
  <si>
    <t xml:space="preserve">    종속기업의 유상증자</t>
  </si>
  <si>
    <t xml:space="preserve">    차입금의 상환</t>
  </si>
  <si>
    <t xml:space="preserve">    배당금의 지급 등</t>
  </si>
  <si>
    <t>현금및현금성자산의 환율변동효과</t>
  </si>
  <si>
    <t>현금및현금성자산의 증가(감소)</t>
  </si>
  <si>
    <t>기초의 현금및현금성자산</t>
  </si>
  <si>
    <t>기말의 현금및현금성자산</t>
  </si>
  <si>
    <t>연결 현금흐름표(LG전자)</t>
    <phoneticPr fontId="3" type="noConversion"/>
  </si>
  <si>
    <t>1. 공통형 재무상태표</t>
    <phoneticPr fontId="3" type="noConversion"/>
  </si>
  <si>
    <t>삼성전자</t>
    <phoneticPr fontId="3" type="noConversion"/>
  </si>
  <si>
    <t>(단위:%)</t>
    <phoneticPr fontId="3" type="noConversion"/>
  </si>
  <si>
    <t>2. 공통형 손익계산서</t>
    <phoneticPr fontId="4" type="noConversion"/>
  </si>
  <si>
    <t>LG전자</t>
    <phoneticPr fontId="3" type="noConversion"/>
  </si>
  <si>
    <t>3.이익잉여금</t>
    <phoneticPr fontId="4" type="noConversion"/>
  </si>
  <si>
    <t>5.기타자본</t>
    <phoneticPr fontId="4" type="noConversion"/>
  </si>
  <si>
    <t>(지배주주)당기순이익</t>
    <phoneticPr fontId="4" type="noConversion"/>
  </si>
  <si>
    <t>(비지배주주)당기순이익</t>
    <phoneticPr fontId="4" type="noConversion"/>
  </si>
  <si>
    <t>총포괄이익</t>
    <phoneticPr fontId="4" type="noConversion"/>
  </si>
  <si>
    <t>(지배주주)총포괄이익</t>
    <phoneticPr fontId="4" type="noConversion"/>
  </si>
  <si>
    <t>(비지배주주)총포괄이익</t>
    <phoneticPr fontId="4" type="noConversion"/>
  </si>
  <si>
    <t>3.이익잉여금</t>
    <phoneticPr fontId="4" type="noConversion"/>
  </si>
  <si>
    <t>5.기타자본</t>
    <phoneticPr fontId="4" type="noConversion"/>
  </si>
  <si>
    <t>증감액</t>
    <phoneticPr fontId="3" type="noConversion"/>
  </si>
  <si>
    <t>증감률(%)</t>
    <phoneticPr fontId="3" type="noConversion"/>
  </si>
  <si>
    <t>법인세비용차감전순이익</t>
  </si>
  <si>
    <t>법인세비용차감전순이익</t>
    <phoneticPr fontId="4" type="noConversion"/>
  </si>
  <si>
    <t>법인세비용차감전순이익</t>
    <phoneticPr fontId="4" type="noConversion"/>
  </si>
  <si>
    <t>법인세비용차감전순이익</t>
    <phoneticPr fontId="3" type="noConversion"/>
  </si>
  <si>
    <t>법인세비용차감전순이익</t>
    <phoneticPr fontId="4" type="noConversion"/>
  </si>
  <si>
    <t>I. 매출액</t>
    <phoneticPr fontId="4" type="noConversion"/>
  </si>
  <si>
    <t>III. 매출총이익</t>
    <phoneticPr fontId="4" type="noConversion"/>
  </si>
  <si>
    <t>IV. 판매비와 관리비</t>
    <phoneticPr fontId="4" type="noConversion"/>
  </si>
  <si>
    <t>V. 영업이익</t>
    <phoneticPr fontId="4" type="noConversion"/>
  </si>
  <si>
    <t>VI. 영업외수익</t>
    <phoneticPr fontId="4" type="noConversion"/>
  </si>
  <si>
    <t>VII. 영업외비용</t>
    <phoneticPr fontId="4" type="noConversion"/>
  </si>
  <si>
    <t>IIX. 법인세비용</t>
    <phoneticPr fontId="3" type="noConversion"/>
  </si>
  <si>
    <t>IX. 계속사업이익</t>
    <phoneticPr fontId="3" type="noConversion"/>
  </si>
  <si>
    <t>X. 중단사업이익</t>
    <phoneticPr fontId="3" type="noConversion"/>
  </si>
  <si>
    <t>XI. 당기순이익</t>
    <phoneticPr fontId="4" type="noConversion"/>
  </si>
  <si>
    <t>XII. 총포괄이익</t>
    <phoneticPr fontId="4" type="noConversion"/>
  </si>
  <si>
    <t xml:space="preserve"> EPS(주당이익:원)</t>
    <phoneticPr fontId="4" type="noConversion"/>
  </si>
  <si>
    <t xml:space="preserve"> 감가상각비</t>
    <phoneticPr fontId="4" type="noConversion"/>
  </si>
  <si>
    <t xml:space="preserve"> EBITDA</t>
    <phoneticPr fontId="4" type="noConversion"/>
  </si>
  <si>
    <t>매출원가/매출액</t>
    <phoneticPr fontId="3" type="noConversion"/>
  </si>
  <si>
    <t>재료비/매출액</t>
    <phoneticPr fontId="3" type="noConversion"/>
  </si>
  <si>
    <t>연구개발비/매출액</t>
    <phoneticPr fontId="3" type="noConversion"/>
  </si>
  <si>
    <t>인건비/매출액</t>
    <phoneticPr fontId="3" type="noConversion"/>
  </si>
  <si>
    <t>금융비용/매출액</t>
    <phoneticPr fontId="3" type="noConversion"/>
  </si>
  <si>
    <t>[표3-10] 우리나라 제조업체의 주요비용 대 매출액 구성비율 추이</t>
    <phoneticPr fontId="3" type="noConversion"/>
  </si>
  <si>
    <t>재무비율</t>
    <phoneticPr fontId="3" type="noConversion"/>
  </si>
  <si>
    <t>총자산회전율</t>
    <phoneticPr fontId="3" type="noConversion"/>
  </si>
  <si>
    <t>유형자산회전율</t>
    <phoneticPr fontId="3" type="noConversion"/>
  </si>
  <si>
    <t>재고자산회전율</t>
    <phoneticPr fontId="3" type="noConversion"/>
  </si>
  <si>
    <t>매출채권회전율</t>
    <phoneticPr fontId="3" type="noConversion"/>
  </si>
  <si>
    <t>매입채무회전율</t>
    <phoneticPr fontId="3" type="noConversion"/>
  </si>
  <si>
    <t>유동비율</t>
    <phoneticPr fontId="3" type="noConversion"/>
  </si>
  <si>
    <t>당좌비율</t>
    <phoneticPr fontId="3" type="noConversion"/>
  </si>
  <si>
    <t>부채비율(D/E)</t>
    <phoneticPr fontId="3" type="noConversion"/>
  </si>
  <si>
    <t>자기자본비율</t>
    <phoneticPr fontId="3" type="noConversion"/>
  </si>
  <si>
    <t>차입금의존도</t>
    <phoneticPr fontId="3" type="noConversion"/>
  </si>
  <si>
    <t>이자보상비율</t>
    <phoneticPr fontId="3" type="noConversion"/>
  </si>
  <si>
    <t>비유동(고정)비율</t>
    <phoneticPr fontId="3" type="noConversion"/>
  </si>
  <si>
    <t>총자산증가율</t>
    <phoneticPr fontId="3" type="noConversion"/>
  </si>
  <si>
    <t>매출액증가율</t>
    <phoneticPr fontId="3" type="noConversion"/>
  </si>
  <si>
    <t>부가가치율</t>
    <phoneticPr fontId="3" type="noConversion"/>
  </si>
  <si>
    <t>노동소득분배율</t>
    <phoneticPr fontId="3" type="noConversion"/>
  </si>
  <si>
    <t>총투자효율</t>
    <phoneticPr fontId="3" type="noConversion"/>
  </si>
  <si>
    <t>설비투자효율</t>
    <phoneticPr fontId="3" type="noConversion"/>
  </si>
  <si>
    <t>자본집약도</t>
    <phoneticPr fontId="3" type="noConversion"/>
  </si>
  <si>
    <t>삼성전자</t>
    <phoneticPr fontId="3" type="noConversion"/>
  </si>
  <si>
    <t>차입금평균이자율</t>
    <phoneticPr fontId="3" type="noConversion"/>
  </si>
  <si>
    <t>총자산순이익률</t>
    <phoneticPr fontId="3" type="noConversion"/>
  </si>
  <si>
    <t>매출액영업이익률</t>
    <phoneticPr fontId="3" type="noConversion"/>
  </si>
  <si>
    <t>매출액순이익률</t>
    <phoneticPr fontId="3" type="noConversion"/>
  </si>
  <si>
    <t xml:space="preserve"> 순이익증가율 </t>
    <phoneticPr fontId="3" type="noConversion"/>
  </si>
  <si>
    <t xml:space="preserve"> 당좌비율(%) </t>
    <phoneticPr fontId="3" type="noConversion"/>
  </si>
  <si>
    <t xml:space="preserve">                  (단위 : 십억원, %)</t>
    <phoneticPr fontId="4" type="noConversion"/>
  </si>
  <si>
    <t xml:space="preserve">    기타</t>
    <phoneticPr fontId="3" type="noConversion"/>
  </si>
  <si>
    <t>삼성전자                                 연결 현금흐름표</t>
    <phoneticPr fontId="3" type="noConversion"/>
  </si>
  <si>
    <t>매입채무변제기간</t>
  </si>
  <si>
    <t>매입채무변제기간</t>
    <phoneticPr fontId="3" type="noConversion"/>
  </si>
  <si>
    <t>현금1회전기간</t>
  </si>
  <si>
    <t>현금1회전기간</t>
    <phoneticPr fontId="3" type="noConversion"/>
  </si>
  <si>
    <t>재고자산회전기간</t>
  </si>
  <si>
    <t>재고자산회전기간</t>
    <phoneticPr fontId="3" type="noConversion"/>
  </si>
  <si>
    <t>FCF</t>
    <phoneticPr fontId="3" type="noConversion"/>
  </si>
  <si>
    <t>영업활동</t>
    <phoneticPr fontId="3" type="noConversion"/>
  </si>
  <si>
    <t>투자활동</t>
    <phoneticPr fontId="3" type="noConversion"/>
  </si>
  <si>
    <t>유동부채</t>
    <phoneticPr fontId="3" type="noConversion"/>
  </si>
  <si>
    <t>총부채</t>
    <phoneticPr fontId="3" type="noConversion"/>
  </si>
  <si>
    <t>영업비유동</t>
    <phoneticPr fontId="3" type="noConversion"/>
  </si>
  <si>
    <t>영업/유동부채</t>
    <phoneticPr fontId="3" type="noConversion"/>
  </si>
  <si>
    <t>영업/총부채</t>
    <phoneticPr fontId="3" type="noConversion"/>
  </si>
  <si>
    <t>FCF/영업비유동</t>
    <phoneticPr fontId="3" type="noConversion"/>
  </si>
  <si>
    <t>영업/영업비유동</t>
    <phoneticPr fontId="3" type="noConversion"/>
  </si>
  <si>
    <t>연결 현금흐름표(삼성전자)</t>
  </si>
  <si>
    <t xml:space="preserve"> * 영업활동으로 인한 자산부채의 변동은 매출채권, 재고자산, 매입채무 등 
영업활동 관련 자산과 부채의 변동으로서 기산중 4.7조원의 순감소가 있었음.</t>
    <phoneticPr fontId="3" type="noConversion"/>
  </si>
  <si>
    <t xml:space="preserve">  영업에서 창출된 현금흐름</t>
  </si>
  <si>
    <t xml:space="preserve">    기타</t>
  </si>
  <si>
    <t>I. 영업활동 현금흐름</t>
  </si>
  <si>
    <t xml:space="preserve">  1. 당기순이익</t>
  </si>
  <si>
    <t xml:space="preserve">     투자 재무활동관련 비용(유형자산처분손실 등)</t>
  </si>
  <si>
    <t xml:space="preserve">     투자 재무활동관련 수익(유형자산처분이익 등)</t>
  </si>
  <si>
    <t xml:space="preserve">     금융수익</t>
  </si>
  <si>
    <t xml:space="preserve">     금융비용</t>
  </si>
  <si>
    <t xml:space="preserve">     법인세 비용</t>
  </si>
  <si>
    <t xml:space="preserve">     기타</t>
  </si>
  <si>
    <t xml:space="preserve">     매출채권의 증가(감소)</t>
  </si>
  <si>
    <t xml:space="preserve">     재고자산의 증가(감소)</t>
  </si>
  <si>
    <t xml:space="preserve">     장단기선급비용의 감소(증가)</t>
  </si>
  <si>
    <t xml:space="preserve">     매입채무의 감소</t>
  </si>
  <si>
    <t xml:space="preserve">     미지급비용의 (감소)증가</t>
  </si>
  <si>
    <t>II. 투자활동 현금흐름</t>
  </si>
  <si>
    <t>(단위 : 십억원)</t>
  </si>
  <si>
    <t>환율변동효과</t>
  </si>
  <si>
    <t>원본</t>
    <phoneticPr fontId="3" type="noConversion"/>
  </si>
  <si>
    <t xml:space="preserve">     감가상각비 등 비현금성비용</t>
    <phoneticPr fontId="3" type="noConversion"/>
  </si>
  <si>
    <t xml:space="preserve">     지분법이익 등 비현금성수익</t>
    <phoneticPr fontId="3" type="noConversion"/>
  </si>
  <si>
    <t xml:space="preserve"> 1. 투자활동으로 인한 현금유입</t>
    <phoneticPr fontId="3" type="noConversion"/>
  </si>
  <si>
    <t xml:space="preserve"> 2. 투자활동으로 인한 현금유출</t>
    <phoneticPr fontId="3" type="noConversion"/>
  </si>
  <si>
    <t xml:space="preserve">    기타</t>
    <phoneticPr fontId="3" type="noConversion"/>
  </si>
  <si>
    <t>III.재무활동 현금흐름</t>
    <phoneticPr fontId="3" type="noConversion"/>
  </si>
  <si>
    <t xml:space="preserve"> 1. 재무활동으로 인한 현금유입</t>
    <phoneticPr fontId="3" type="noConversion"/>
  </si>
  <si>
    <t xml:space="preserve"> 2. 재무활동으로 인한 현금유출</t>
    <phoneticPr fontId="3" type="noConversion"/>
  </si>
  <si>
    <t xml:space="preserve">    장단기매도가능금융자산의 처분</t>
    <phoneticPr fontId="3" type="noConversion"/>
  </si>
  <si>
    <t xml:space="preserve">    장단기매도가능금융자산의 취득</t>
    <phoneticPr fontId="3" type="noConversion"/>
  </si>
  <si>
    <t xml:space="preserve"> 1. 투자활동으로 인한 현금유입</t>
  </si>
  <si>
    <t xml:space="preserve">    장단기매도가능금융자산의 처분</t>
  </si>
  <si>
    <t xml:space="preserve"> 2. 투자활동으로 인한 현금유출</t>
  </si>
  <si>
    <t xml:space="preserve">    장단기매도가능금융자산의 취득</t>
  </si>
  <si>
    <t xml:space="preserve">                   [FCF]</t>
  </si>
  <si>
    <t>III.재무활동 현금흐름</t>
  </si>
  <si>
    <t xml:space="preserve">    (영업활동 순운전자산증감액)*</t>
    <phoneticPr fontId="3" type="noConversion"/>
  </si>
  <si>
    <t xml:space="preserve">  [조정] -이자수입(세후)</t>
    <phoneticPr fontId="3" type="noConversion"/>
  </si>
  <si>
    <t xml:space="preserve">  [영업비유동자산투자]</t>
    <phoneticPr fontId="3" type="noConversion"/>
  </si>
  <si>
    <t xml:space="preserve">   [순이자지급]</t>
    <phoneticPr fontId="3" type="noConversion"/>
  </si>
  <si>
    <t xml:space="preserve">    이자지급세후</t>
    <phoneticPr fontId="3" type="noConversion"/>
  </si>
  <si>
    <t xml:space="preserve">    이자수입세후</t>
    <phoneticPr fontId="3" type="noConversion"/>
  </si>
  <si>
    <t xml:space="preserve">   [금융부채순차입]</t>
    <phoneticPr fontId="3" type="noConversion"/>
  </si>
  <si>
    <t xml:space="preserve">  [금융자산 순증가]</t>
    <phoneticPr fontId="3" type="noConversion"/>
  </si>
  <si>
    <t xml:space="preserve">  [현금성자산 순증가 감소]</t>
    <phoneticPr fontId="3" type="noConversion"/>
  </si>
  <si>
    <t>삼성전자      연결 현금흐름표(FCF등식)</t>
    <phoneticPr fontId="3" type="noConversion"/>
  </si>
  <si>
    <t xml:space="preserve"> 4. 이자의 수취</t>
    <phoneticPr fontId="3" type="noConversion"/>
  </si>
  <si>
    <t xml:space="preserve"> 5. 이자의 지급</t>
    <phoneticPr fontId="3" type="noConversion"/>
  </si>
  <si>
    <t xml:space="preserve"> 6. 배당금수입</t>
    <phoneticPr fontId="3" type="noConversion"/>
  </si>
  <si>
    <t xml:space="preserve"> 7. 법인세 납부액</t>
    <phoneticPr fontId="3" type="noConversion"/>
  </si>
  <si>
    <t xml:space="preserve">          +배당금수입</t>
    <phoneticPr fontId="3" type="noConversion"/>
  </si>
  <si>
    <t xml:space="preserve">          -영업현금</t>
    <phoneticPr fontId="3" type="noConversion"/>
  </si>
  <si>
    <t xml:space="preserve">          - 이자지급의 세금절감액 제거</t>
    <phoneticPr fontId="3" type="noConversion"/>
  </si>
  <si>
    <t xml:space="preserve">  영업에서 창출된 현금흐름(연결현금흐름표상)</t>
    <phoneticPr fontId="3" type="noConversion"/>
  </si>
  <si>
    <t>[I. 영업활동 현금흐름]</t>
    <phoneticPr fontId="3" type="noConversion"/>
  </si>
  <si>
    <t xml:space="preserve"> (연결현금흐름표상) 영업활동 현금흐름</t>
    <phoneticPr fontId="3" type="noConversion"/>
  </si>
  <si>
    <t>IV. 주주배분현금흐름(FCFE)</t>
    <phoneticPr fontId="3" type="noConversion"/>
  </si>
  <si>
    <t xml:space="preserve">      소계</t>
    <phoneticPr fontId="3" type="noConversion"/>
  </si>
  <si>
    <t>증감</t>
    <phoneticPr fontId="3" type="noConversion"/>
  </si>
  <si>
    <t xml:space="preserve">  2. [조정]*</t>
    <phoneticPr fontId="3" type="noConversion"/>
  </si>
  <si>
    <t xml:space="preserve"> 3. 영업활동으로 인한 자산부채의 변동*</t>
    <phoneticPr fontId="3" type="noConversion"/>
  </si>
  <si>
    <t xml:space="preserve">*[조정], 영업활동으로 인한 자산부채의 변동의 내용과 활동별 현금유입 
   현금유출의 분류는 삼성전자 사업보고서(2015년)에서 정리한 것임. </t>
    <phoneticPr fontId="3" type="noConversion"/>
  </si>
  <si>
    <t>삼성전자                                 연결 현금흐름표</t>
    <phoneticPr fontId="3" type="noConversion"/>
  </si>
  <si>
    <t>증감액</t>
    <phoneticPr fontId="3" type="noConversion"/>
  </si>
  <si>
    <t>평균</t>
  </si>
  <si>
    <t>평균</t>
    <phoneticPr fontId="3" type="noConversion"/>
  </si>
  <si>
    <t>평균</t>
    <phoneticPr fontId="3" type="noConversion"/>
  </si>
  <si>
    <t>재무비율</t>
  </si>
  <si>
    <t>자기자본순이익률</t>
  </si>
  <si>
    <t>매출액순이익률</t>
  </si>
  <si>
    <t>총자산회전율</t>
  </si>
  <si>
    <t>부채비율(D/E)</t>
  </si>
  <si>
    <t>금융비용/매출액</t>
  </si>
  <si>
    <t>차입금평균이자율</t>
  </si>
  <si>
    <t>차입금의존도</t>
  </si>
  <si>
    <t>매출액영업이익률</t>
  </si>
  <si>
    <t xml:space="preserve">재고자산회전율(회) </t>
    <phoneticPr fontId="3" type="noConversion"/>
  </si>
  <si>
    <t xml:space="preserve">평균회수기간(일) </t>
    <phoneticPr fontId="3" type="noConversion"/>
  </si>
  <si>
    <t xml:space="preserve">유동자산-단기금융상품-매입채무-미지급금-기타유동부채 </t>
    <phoneticPr fontId="3" type="noConversion"/>
  </si>
  <si>
    <t>이자지급부채-이자수입금융자산(단기금융상품, 장기금융자산)</t>
    <phoneticPr fontId="3" type="noConversion"/>
  </si>
  <si>
    <t xml:space="preserve">비유동자산-장기금융자산-기타비유동부채 </t>
    <phoneticPr fontId="3" type="noConversion"/>
  </si>
  <si>
    <t>자본총계</t>
    <phoneticPr fontId="3" type="noConversion"/>
  </si>
  <si>
    <t>순금융비용=금융비용등-금융수익등</t>
    <phoneticPr fontId="3" type="noConversion"/>
  </si>
  <si>
    <t>순금융부채 평균잔액/자기자본 평균잔액</t>
    <phoneticPr fontId="3" type="noConversion"/>
  </si>
  <si>
    <r>
      <t>수정ROE</t>
    </r>
    <r>
      <rPr>
        <b/>
        <sz val="11"/>
        <color theme="1"/>
        <rFont val="맑은 고딕"/>
        <family val="3"/>
        <charset val="129"/>
      </rPr>
      <t>①</t>
    </r>
    <phoneticPr fontId="3" type="noConversion"/>
  </si>
  <si>
    <r>
      <t xml:space="preserve">   D/E*(</t>
    </r>
    <r>
      <rPr>
        <sz val="11"/>
        <color theme="1"/>
        <rFont val="맑은 고딕"/>
        <family val="3"/>
        <charset val="129"/>
      </rPr>
      <t>①순</t>
    </r>
    <r>
      <rPr>
        <sz val="11"/>
        <color theme="1"/>
        <rFont val="맑은 고딕"/>
        <family val="2"/>
        <charset val="129"/>
        <scheme val="minor"/>
      </rPr>
      <t>차입부채 기준)</t>
    </r>
    <phoneticPr fontId="3" type="noConversion"/>
  </si>
  <si>
    <r>
      <t>ROIC +재무레버리지 효과(</t>
    </r>
    <r>
      <rPr>
        <sz val="11"/>
        <color theme="1"/>
        <rFont val="맑은 고딕"/>
        <family val="3"/>
        <charset val="129"/>
      </rPr>
      <t>③</t>
    </r>
    <r>
      <rPr>
        <sz val="9.35"/>
        <color theme="1"/>
        <rFont val="맑은 고딕"/>
        <family val="3"/>
        <charset val="129"/>
      </rPr>
      <t>)</t>
    </r>
    <r>
      <rPr>
        <sz val="11"/>
        <color theme="1"/>
        <rFont val="맑은 고딕"/>
        <family val="2"/>
        <charset val="129"/>
        <scheme val="minor"/>
      </rPr>
      <t xml:space="preserve"> </t>
    </r>
    <phoneticPr fontId="3" type="noConversion"/>
  </si>
  <si>
    <r>
      <t>재무레버리지 효과</t>
    </r>
    <r>
      <rPr>
        <b/>
        <sz val="11"/>
        <color theme="1"/>
        <rFont val="맑은 고딕"/>
        <family val="3"/>
        <charset val="129"/>
      </rPr>
      <t>③</t>
    </r>
    <phoneticPr fontId="3" type="noConversion"/>
  </si>
  <si>
    <r>
      <t xml:space="preserve">       </t>
    </r>
    <r>
      <rPr>
        <b/>
        <sz val="12"/>
        <color theme="1"/>
        <rFont val="맑은 고딕"/>
        <family val="3"/>
        <charset val="129"/>
        <scheme val="minor"/>
      </rPr>
      <t xml:space="preserve">    [표4-8] 삼성전자의 ROIC분석</t>
    </r>
    <phoneticPr fontId="3" type="noConversion"/>
  </si>
  <si>
    <t>비유동자산-장기금융자산-비이자(기타)비유동부채</t>
    <phoneticPr fontId="4" type="noConversion"/>
  </si>
  <si>
    <t>이자지급장단기부채(단기차입금+사채+장기차입금)
-이자수입금융자산(단기금융상품+장기금융자산)</t>
    <phoneticPr fontId="3" type="noConversion"/>
  </si>
  <si>
    <t>삼성전자</t>
    <phoneticPr fontId="4" type="noConversion"/>
  </si>
  <si>
    <t>삼성전자</t>
    <phoneticPr fontId="4" type="noConversion"/>
  </si>
  <si>
    <t>삼성전자</t>
    <phoneticPr fontId="3" type="noConversion"/>
  </si>
  <si>
    <t>삼성전자</t>
    <phoneticPr fontId="3" type="noConversion"/>
  </si>
  <si>
    <t>삼성전자</t>
    <phoneticPr fontId="4" type="noConversion"/>
  </si>
  <si>
    <r>
      <rPr>
        <sz val="12"/>
        <rFont val="맑은 고딕"/>
        <family val="3"/>
        <charset val="129"/>
      </rPr>
      <t>②장기금융</t>
    </r>
    <r>
      <rPr>
        <sz val="12"/>
        <rFont val="맑은 고딕"/>
        <family val="3"/>
        <charset val="129"/>
        <scheme val="minor"/>
      </rPr>
      <t>자산</t>
    </r>
    <phoneticPr fontId="4" type="noConversion"/>
  </si>
  <si>
    <t>과거BS 2015년 이자지급부채차입</t>
    <phoneticPr fontId="4" type="noConversion"/>
  </si>
  <si>
    <t>2015년말 수치 적용</t>
    <phoneticPr fontId="4" type="noConversion"/>
  </si>
  <si>
    <t>장기금융자산</t>
    <phoneticPr fontId="4" type="noConversion"/>
  </si>
  <si>
    <t>[추정 기초자료]</t>
    <phoneticPr fontId="3" type="noConversion"/>
  </si>
  <si>
    <r>
      <t>VII. 기업전체가치(V</t>
    </r>
    <r>
      <rPr>
        <b/>
        <vertAlign val="subscript"/>
        <sz val="12"/>
        <rFont val="맑은 고딕"/>
        <family val="3"/>
        <charset val="129"/>
        <scheme val="major"/>
      </rPr>
      <t>0</t>
    </r>
    <r>
      <rPr>
        <b/>
        <sz val="12"/>
        <rFont val="맑은 고딕"/>
        <family val="3"/>
        <charset val="129"/>
        <scheme val="major"/>
      </rPr>
      <t>)</t>
    </r>
    <phoneticPr fontId="4" type="noConversion"/>
  </si>
  <si>
    <r>
      <t>IV. 자기자본가치(S</t>
    </r>
    <r>
      <rPr>
        <b/>
        <vertAlign val="subscript"/>
        <sz val="12"/>
        <rFont val="맑은 고딕"/>
        <family val="3"/>
        <charset val="129"/>
        <scheme val="major"/>
      </rPr>
      <t>0</t>
    </r>
    <r>
      <rPr>
        <b/>
        <sz val="12"/>
        <rFont val="맑은 고딕"/>
        <family val="3"/>
        <charset val="129"/>
        <scheme val="major"/>
      </rPr>
      <t>)</t>
    </r>
    <phoneticPr fontId="4" type="noConversion"/>
  </si>
  <si>
    <r>
      <t>V. 부채가치(B</t>
    </r>
    <r>
      <rPr>
        <b/>
        <vertAlign val="subscript"/>
        <sz val="12"/>
        <rFont val="맑은 고딕"/>
        <family val="3"/>
        <charset val="129"/>
        <scheme val="major"/>
      </rPr>
      <t>0</t>
    </r>
    <r>
      <rPr>
        <b/>
        <sz val="12"/>
        <rFont val="맑은 고딕"/>
        <family val="3"/>
        <charset val="129"/>
        <scheme val="major"/>
      </rPr>
      <t>)</t>
    </r>
    <phoneticPr fontId="4" type="noConversion"/>
  </si>
  <si>
    <t>FCF예측자료, 기초잔액+당기 투하자본증가액</t>
    <phoneticPr fontId="3" type="noConversion"/>
  </si>
  <si>
    <t>ROIC추세분석 자료</t>
    <phoneticPr fontId="3" type="noConversion"/>
  </si>
  <si>
    <t>WACC 추정 자료</t>
    <phoneticPr fontId="3" type="noConversion"/>
  </si>
  <si>
    <t>EVA추정(1)</t>
    <phoneticPr fontId="3" type="noConversion"/>
  </si>
  <si>
    <t>EVA(1)</t>
    <phoneticPr fontId="3" type="noConversion"/>
  </si>
  <si>
    <t>(1)의 평균</t>
    <phoneticPr fontId="3" type="noConversion"/>
  </si>
  <si>
    <t>EVA평균(2)</t>
    <phoneticPr fontId="3" type="noConversion"/>
  </si>
  <si>
    <t>EVA평균(2)/(WACC-성장률)</t>
    <phoneticPr fontId="3" type="noConversion"/>
  </si>
  <si>
    <r>
      <t>IC</t>
    </r>
    <r>
      <rPr>
        <vertAlign val="subscript"/>
        <sz val="12"/>
        <rFont val="맑은 고딕"/>
        <family val="3"/>
        <charset val="129"/>
        <scheme val="minor"/>
      </rPr>
      <t>0</t>
    </r>
    <r>
      <rPr>
        <sz val="12"/>
        <rFont val="맑은 고딕"/>
        <family val="3"/>
        <charset val="129"/>
        <scheme val="minor"/>
      </rPr>
      <t>*(ROIC-WACC)</t>
    </r>
    <phoneticPr fontId="3" type="noConversion"/>
  </si>
  <si>
    <t xml:space="preserve">                                   적정주가의 추정(EVA모형)</t>
    <phoneticPr fontId="4" type="noConversion"/>
  </si>
  <si>
    <t>비   고</t>
    <phoneticPr fontId="3" type="noConversion"/>
  </si>
  <si>
    <t>I. 매출액</t>
    <phoneticPr fontId="4" type="noConversion"/>
  </si>
  <si>
    <t>주가배수모형에 의한 적정주가의 추정(삼성전자)</t>
    <phoneticPr fontId="3" type="noConversion"/>
  </si>
  <si>
    <t>Intel</t>
    <phoneticPr fontId="3" type="noConversion"/>
  </si>
  <si>
    <t>TSMC</t>
    <phoneticPr fontId="3" type="noConversion"/>
  </si>
  <si>
    <t>Qualcomm</t>
    <phoneticPr fontId="3" type="noConversion"/>
  </si>
  <si>
    <t>SK하이닉스</t>
    <phoneticPr fontId="3" type="noConversion"/>
  </si>
  <si>
    <t>Apple</t>
    <phoneticPr fontId="3" type="noConversion"/>
  </si>
  <si>
    <t>Sony</t>
    <phoneticPr fontId="3" type="noConversion"/>
  </si>
  <si>
    <t>Panasonic</t>
    <phoneticPr fontId="3" type="noConversion"/>
  </si>
  <si>
    <t>글롭벌 휴대폰/가전 업체</t>
    <phoneticPr fontId="3" type="noConversion"/>
  </si>
  <si>
    <t>전체 평균</t>
    <phoneticPr fontId="3" type="noConversion"/>
  </si>
  <si>
    <t>EV/EBITA</t>
    <phoneticPr fontId="3" type="noConversion"/>
  </si>
  <si>
    <t>총액</t>
    <phoneticPr fontId="3" type="noConversion"/>
  </si>
  <si>
    <t>주당</t>
    <phoneticPr fontId="3" type="noConversion"/>
  </si>
  <si>
    <t>주식수</t>
    <phoneticPr fontId="3" type="noConversion"/>
  </si>
  <si>
    <t>주가배수</t>
    <phoneticPr fontId="3" type="noConversion"/>
  </si>
  <si>
    <t>범위의 평균</t>
    <phoneticPr fontId="3" type="noConversion"/>
  </si>
  <si>
    <t>PER</t>
    <phoneticPr fontId="3" type="noConversion"/>
  </si>
  <si>
    <t>PBR</t>
    <phoneticPr fontId="3" type="noConversion"/>
  </si>
  <si>
    <t xml:space="preserve">배당성향 </t>
    <phoneticPr fontId="3" type="noConversion"/>
  </si>
  <si>
    <t>자기자본</t>
    <phoneticPr fontId="3" type="noConversion"/>
  </si>
  <si>
    <t>사내유보율</t>
    <phoneticPr fontId="3" type="noConversion"/>
  </si>
  <si>
    <t>요구수익률</t>
    <phoneticPr fontId="3" type="noConversion"/>
  </si>
  <si>
    <t>성장률</t>
    <phoneticPr fontId="3" type="noConversion"/>
  </si>
  <si>
    <t>(주당이익)</t>
    <phoneticPr fontId="3" type="noConversion"/>
  </si>
  <si>
    <t>(주당순자산)</t>
    <phoneticPr fontId="3" type="noConversion"/>
  </si>
  <si>
    <t>(주당EBITA)</t>
    <phoneticPr fontId="3" type="noConversion"/>
  </si>
  <si>
    <r>
      <rPr>
        <sz val="11"/>
        <color theme="1"/>
        <rFont val="맑은 고딕"/>
        <family val="3"/>
        <charset val="129"/>
      </rPr>
      <t>①</t>
    </r>
    <r>
      <rPr>
        <sz val="11"/>
        <color theme="1"/>
        <rFont val="맑은 고딕"/>
        <family val="2"/>
        <charset val="129"/>
        <scheme val="minor"/>
      </rPr>
      <t>산업평균</t>
    </r>
    <phoneticPr fontId="3" type="noConversion"/>
  </si>
  <si>
    <r>
      <rPr>
        <sz val="11"/>
        <color theme="1"/>
        <rFont val="맑은 고딕"/>
        <family val="3"/>
        <charset val="129"/>
      </rPr>
      <t>②</t>
    </r>
    <r>
      <rPr>
        <sz val="11"/>
        <color theme="1"/>
        <rFont val="맑은 고딕"/>
        <family val="2"/>
        <charset val="129"/>
        <scheme val="minor"/>
      </rPr>
      <t>과거평균</t>
    </r>
    <phoneticPr fontId="3" type="noConversion"/>
  </si>
  <si>
    <r>
      <rPr>
        <sz val="11"/>
        <color theme="1"/>
        <rFont val="맑은 고딕"/>
        <family val="3"/>
        <charset val="129"/>
      </rPr>
      <t>③</t>
    </r>
    <r>
      <rPr>
        <sz val="11"/>
        <color theme="1"/>
        <rFont val="맑은 고딕"/>
        <family val="2"/>
        <charset val="129"/>
        <scheme val="minor"/>
      </rPr>
      <t>주당실적치</t>
    </r>
    <phoneticPr fontId="3" type="noConversion"/>
  </si>
  <si>
    <t>PER(배)</t>
  </si>
  <si>
    <t>PBR(배)</t>
  </si>
  <si>
    <t>EV/EBITDA(배)</t>
  </si>
  <si>
    <t>ROE(%)</t>
  </si>
  <si>
    <t>글로벌 반도체 업체</t>
    <phoneticPr fontId="3" type="noConversion"/>
  </si>
  <si>
    <r>
      <rPr>
        <sz val="11"/>
        <color theme="1"/>
        <rFont val="맑은 고딕"/>
        <family val="3"/>
        <charset val="129"/>
      </rPr>
      <t>④</t>
    </r>
    <r>
      <rPr>
        <sz val="11"/>
        <color theme="1"/>
        <rFont val="맑은 고딕"/>
        <family val="2"/>
        <charset val="129"/>
        <scheme val="minor"/>
      </rPr>
      <t>주당예측치</t>
    </r>
    <phoneticPr fontId="3" type="noConversion"/>
  </si>
  <si>
    <r>
      <rPr>
        <sz val="11"/>
        <color theme="1"/>
        <rFont val="맑은 고딕"/>
        <family val="3"/>
        <charset val="129"/>
      </rPr>
      <t>①</t>
    </r>
    <r>
      <rPr>
        <sz val="11"/>
        <color theme="1"/>
        <rFont val="맑은 고딕"/>
        <family val="2"/>
        <charset val="129"/>
        <scheme val="minor"/>
      </rPr>
      <t>*④</t>
    </r>
    <phoneticPr fontId="3" type="noConversion"/>
  </si>
  <si>
    <r>
      <rPr>
        <sz val="11"/>
        <color theme="1"/>
        <rFont val="맑은 고딕"/>
        <family val="3"/>
        <charset val="129"/>
      </rPr>
      <t>②</t>
    </r>
    <r>
      <rPr>
        <sz val="11"/>
        <color theme="1"/>
        <rFont val="맑은 고딕"/>
        <family val="2"/>
        <charset val="129"/>
        <scheme val="minor"/>
      </rPr>
      <t>*④</t>
    </r>
    <phoneticPr fontId="3" type="noConversion"/>
  </si>
  <si>
    <t>주가배수를 적용한 적정주가의 추정             (단위: 배, 원)</t>
    <phoneticPr fontId="3" type="noConversion"/>
  </si>
  <si>
    <t>순이익</t>
    <phoneticPr fontId="3" type="noConversion"/>
  </si>
  <si>
    <t xml:space="preserve">순자산 </t>
    <phoneticPr fontId="3" type="noConversion"/>
  </si>
  <si>
    <t>ke</t>
    <phoneticPr fontId="3" type="noConversion"/>
  </si>
  <si>
    <t>배당평가모형의 적용</t>
    <phoneticPr fontId="3" type="noConversion"/>
  </si>
  <si>
    <t>주가</t>
    <phoneticPr fontId="3" type="noConversion"/>
  </si>
  <si>
    <t>기대PER</t>
    <phoneticPr fontId="3" type="noConversion"/>
  </si>
  <si>
    <t>ROE</t>
    <phoneticPr fontId="3" type="noConversion"/>
  </si>
  <si>
    <t>이익평가모형의 적용</t>
    <phoneticPr fontId="3" type="noConversion"/>
  </si>
  <si>
    <t>실적PER</t>
    <phoneticPr fontId="3" type="noConversion"/>
  </si>
  <si>
    <t>시가총액</t>
    <phoneticPr fontId="3" type="noConversion"/>
  </si>
  <si>
    <t>*기준일 2016.3.21 주가 1,312,000원    **글로벌 경쟁업체의 주가배수 자료는 신한금융투자(2016.6.24)</t>
    <phoneticPr fontId="3" type="noConversion"/>
  </si>
  <si>
    <t>유동부채 중 (매입채무+미지급금+기타유동부채)</t>
    <phoneticPr fontId="4" type="noConversion"/>
  </si>
  <si>
    <r>
      <rPr>
        <sz val="11"/>
        <rFont val="맑은 고딕"/>
        <family val="3"/>
        <charset val="129"/>
      </rPr>
      <t>①</t>
    </r>
    <r>
      <rPr>
        <sz val="11"/>
        <rFont val="맑은 고딕"/>
        <family val="3"/>
        <charset val="129"/>
        <scheme val="minor"/>
      </rPr>
      <t xml:space="preserve">영업유동자산 - </t>
    </r>
    <r>
      <rPr>
        <sz val="11"/>
        <rFont val="맑은 고딕"/>
        <family val="3"/>
        <charset val="129"/>
      </rPr>
      <t>②</t>
    </r>
    <r>
      <rPr>
        <sz val="11"/>
        <rFont val="맑은 고딕"/>
        <family val="3"/>
        <charset val="129"/>
        <scheme val="minor"/>
      </rPr>
      <t>비이자부 유동부채</t>
    </r>
    <phoneticPr fontId="4" type="noConversion"/>
  </si>
  <si>
    <t>I.영업순운전자산 +II. 순영업고정자산</t>
    <phoneticPr fontId="4" type="noConversion"/>
  </si>
  <si>
    <t>예측기간 이후의 성장률</t>
    <phoneticPr fontId="3" type="noConversion"/>
  </si>
  <si>
    <t xml:space="preserve"> </t>
    <phoneticPr fontId="3" type="noConversion"/>
  </si>
  <si>
    <t>분석시점(2016.3.31)의 발행주식총수</t>
    <phoneticPr fontId="4" type="noConversion"/>
  </si>
  <si>
    <t>영업투하자산 증가액(ΔIC)</t>
    <phoneticPr fontId="4" type="noConversion"/>
  </si>
  <si>
    <t xml:space="preserve">          -영업현금****</t>
    <phoneticPr fontId="3" type="noConversion"/>
  </si>
  <si>
    <t>[I. 영업활동 현금흐름]</t>
  </si>
  <si>
    <t xml:space="preserve"> (연결현금흐름표상) 영업활동 현금흐름</t>
  </si>
  <si>
    <t xml:space="preserve">  [조정] -이자수입(세후)</t>
  </si>
  <si>
    <t xml:space="preserve">          +배당금수입</t>
  </si>
  <si>
    <t xml:space="preserve">          - 이자지급의 세금절감액 제거</t>
  </si>
  <si>
    <t xml:space="preserve">    이자지급세후</t>
  </si>
  <si>
    <t xml:space="preserve">    이자수입세후</t>
  </si>
  <si>
    <t xml:space="preserve">          - 기타조정항목</t>
    <phoneticPr fontId="3" type="noConversion"/>
  </si>
  <si>
    <t xml:space="preserve">    [영업활동 순운전자산증감액]*</t>
    <phoneticPr fontId="3" type="noConversion"/>
  </si>
  <si>
    <t>II. 투자활동 현금흐름 [영업비유동자산투자]</t>
    <phoneticPr fontId="3" type="noConversion"/>
  </si>
  <si>
    <t xml:space="preserve">  유형/무형자산의 처분, 관계기업처분 등</t>
    <phoneticPr fontId="3" type="noConversion"/>
  </si>
  <si>
    <t xml:space="preserve">  유형/무형자산의 취득, 관계기업취득 등</t>
    <phoneticPr fontId="3" type="noConversion"/>
  </si>
  <si>
    <t>III. 잉여현금흐름[FCF]</t>
    <phoneticPr fontId="3" type="noConversion"/>
  </si>
  <si>
    <t>(+) 1. 영업비유동자산 처분등 투자활동으로 인한 현금유입</t>
    <phoneticPr fontId="3" type="noConversion"/>
  </si>
  <si>
    <t xml:space="preserve"> (-) 2. 영업비유동자산 취득등 투자활동으로 인한 현금유출</t>
    <phoneticPr fontId="3" type="noConversion"/>
  </si>
  <si>
    <t>IV.재무활동 현금흐름</t>
    <phoneticPr fontId="3" type="noConversion"/>
  </si>
  <si>
    <t>세후기준 이자지급액 및 이자수입액의 합계, 법인세율=24.2% 가정</t>
    <phoneticPr fontId="3" type="noConversion"/>
  </si>
  <si>
    <t xml:space="preserve">  (-) 1. [순이자지급액(세후)]</t>
    <phoneticPr fontId="3" type="noConversion"/>
  </si>
  <si>
    <t xml:space="preserve">  (+) 2. [금융부채순차입]</t>
    <phoneticPr fontId="3" type="noConversion"/>
  </si>
  <si>
    <t xml:space="preserve">    단기차입금의 순증가, 사채 및 장기차입금의 차입 및 상환액 포함</t>
    <phoneticPr fontId="3" type="noConversion"/>
  </si>
  <si>
    <t xml:space="preserve">  (-) 4. [현금성자산 순증가 감소(+)]</t>
    <phoneticPr fontId="3" type="noConversion"/>
  </si>
  <si>
    <t xml:space="preserve">  (-) 3. [금융자산 순증가]</t>
    <phoneticPr fontId="3" type="noConversion"/>
  </si>
  <si>
    <t xml:space="preserve">  (-) 1.배당금 지급</t>
    <phoneticPr fontId="3" type="noConversion"/>
  </si>
  <si>
    <t>V. [채권자에게의 현금흐름 소계]</t>
    <phoneticPr fontId="3" type="noConversion"/>
  </si>
  <si>
    <t>VI. 주주배분현금흐름(FCFE)</t>
    <phoneticPr fontId="3" type="noConversion"/>
  </si>
  <si>
    <t>주주에게 배분되는 현금흐름=IV - V</t>
    <phoneticPr fontId="3" type="noConversion"/>
  </si>
  <si>
    <t xml:space="preserve">  (-) 2.자기주식의 처분(취득+)</t>
    <phoneticPr fontId="3" type="noConversion"/>
  </si>
  <si>
    <t xml:space="preserve">            (단위 : 십억원)</t>
    <phoneticPr fontId="3" type="noConversion"/>
  </si>
  <si>
    <t xml:space="preserve">              연결 현금흐름표를 재구성한 FCF추정(삼성전자)</t>
    <phoneticPr fontId="3" type="noConversion"/>
  </si>
  <si>
    <t xml:space="preserve">  투자활동현금흐름 중 비영업자산인 장단기매도가능금융자산의 처분 및 취득, 장기금융상품의 처분 및 취득,  단기금융상품의 순증가 포함</t>
    <phoneticPr fontId="3" type="noConversion"/>
  </si>
  <si>
    <t xml:space="preserve"> 단기차입금의 순증가, 사채 및 장기차입금의 차입 및 상환액 포함</t>
    <phoneticPr fontId="3" type="noConversion"/>
  </si>
  <si>
    <t>* 투자활동현금흐름이나 영업활동현금흐름에 구분 표시</t>
    <phoneticPr fontId="3" type="noConversion"/>
  </si>
  <si>
    <t>투자활동현금흐름 중 비영업자산인 장단기매도가능금융자산의 처분</t>
    <phoneticPr fontId="3" type="noConversion"/>
  </si>
  <si>
    <t xml:space="preserve">   및 취득, 장기금융상품의 처분 및 취득,  단기금융상품의 순증가 포함</t>
    <phoneticPr fontId="3" type="noConversion"/>
  </si>
  <si>
    <t xml:space="preserve">                      (단위 : 십억원)</t>
    <phoneticPr fontId="3" type="noConversion"/>
  </si>
  <si>
    <t>I. 영업활동 현금흐름</t>
    <phoneticPr fontId="3" type="noConversion"/>
  </si>
  <si>
    <t>비    고</t>
    <phoneticPr fontId="3" type="noConversion"/>
  </si>
  <si>
    <t>(+) 1. 영업비유동자산 처분등 투자활동으로 인한 현금유입</t>
    <phoneticPr fontId="3" type="noConversion"/>
  </si>
  <si>
    <t xml:space="preserve">  유형/무형자산의 처분, 관계기업처분 등</t>
    <phoneticPr fontId="3" type="noConversion"/>
  </si>
  <si>
    <t xml:space="preserve">         부채차입</t>
    <phoneticPr fontId="3" type="noConversion"/>
  </si>
  <si>
    <t xml:space="preserve">         부채상환</t>
  </si>
  <si>
    <t xml:space="preserve">         부채상환</t>
    <phoneticPr fontId="3" type="noConversion"/>
  </si>
  <si>
    <t>[표5-5]</t>
    <phoneticPr fontId="3" type="noConversion"/>
  </si>
  <si>
    <r>
      <t>[</t>
    </r>
    <r>
      <rPr>
        <b/>
        <sz val="14"/>
        <rFont val="돋움"/>
        <family val="3"/>
        <charset val="129"/>
      </rPr>
      <t>표</t>
    </r>
    <r>
      <rPr>
        <b/>
        <sz val="14"/>
        <rFont val="Arial"/>
        <family val="2"/>
      </rPr>
      <t xml:space="preserve">5-4 ] </t>
    </r>
    <r>
      <rPr>
        <b/>
        <sz val="14"/>
        <rFont val="돋움"/>
        <family val="3"/>
        <charset val="129"/>
      </rPr>
      <t>현금흐름표를</t>
    </r>
    <r>
      <rPr>
        <b/>
        <sz val="14"/>
        <rFont val="Arial"/>
        <family val="2"/>
      </rPr>
      <t xml:space="preserve"> </t>
    </r>
    <r>
      <rPr>
        <b/>
        <sz val="14"/>
        <rFont val="돋움"/>
        <family val="3"/>
        <charset val="129"/>
      </rPr>
      <t>재구성한</t>
    </r>
    <r>
      <rPr>
        <b/>
        <sz val="14"/>
        <rFont val="Arial"/>
        <family val="2"/>
      </rPr>
      <t xml:space="preserve"> FCF</t>
    </r>
    <r>
      <rPr>
        <b/>
        <sz val="14"/>
        <rFont val="돋움"/>
        <family val="3"/>
        <charset val="129"/>
      </rPr>
      <t>와</t>
    </r>
    <r>
      <rPr>
        <b/>
        <sz val="14"/>
        <rFont val="Arial"/>
        <family val="2"/>
      </rPr>
      <t xml:space="preserve"> FCFE</t>
    </r>
    <r>
      <rPr>
        <b/>
        <sz val="14"/>
        <rFont val="돋움"/>
        <family val="3"/>
        <charset val="129"/>
      </rPr>
      <t>의</t>
    </r>
    <r>
      <rPr>
        <b/>
        <sz val="14"/>
        <rFont val="Arial"/>
        <family val="2"/>
      </rPr>
      <t xml:space="preserve"> </t>
    </r>
    <r>
      <rPr>
        <b/>
        <sz val="14"/>
        <rFont val="돋움"/>
        <family val="3"/>
        <charset val="129"/>
      </rPr>
      <t>추정</t>
    </r>
    <phoneticPr fontId="3" type="noConversion"/>
  </si>
  <si>
    <t xml:space="preserve">                     연결 현금흐름표를 재구성한 FCF추정(삼성전자) [최종작업]</t>
    <phoneticPr fontId="3" type="noConversion"/>
  </si>
  <si>
    <t xml:space="preserve">                     연결 현금흐름표를 재구성한 FCF FCFE 추정(삼성전자)</t>
    <phoneticPr fontId="3" type="noConversion"/>
  </si>
  <si>
    <t>1. 재무상태표 (2018~2021)</t>
    <phoneticPr fontId="4" type="noConversion"/>
  </si>
  <si>
    <t>2. 손익계산서 (2018~2021)</t>
    <phoneticPr fontId="4" type="noConversion"/>
  </si>
  <si>
    <t>1. 연결재무상태표 (2018~2021)</t>
    <phoneticPr fontId="4" type="noConversion"/>
  </si>
  <si>
    <t>2. 공통형 손익계산서 (2018~2021)</t>
    <phoneticPr fontId="4" type="noConversion"/>
  </si>
  <si>
    <t xml:space="preserve">           1. 비교재무상태표 (2020~2021)</t>
    <phoneticPr fontId="4" type="noConversion"/>
  </si>
  <si>
    <t>항  목</t>
  </si>
  <si>
    <t>매출액</t>
  </si>
  <si>
    <t>(매출액증가율)</t>
  </si>
  <si>
    <t>매출원가</t>
  </si>
  <si>
    <t>매출총이익</t>
  </si>
  <si>
    <t>판매비와 관리비</t>
  </si>
  <si>
    <t>영업이익</t>
  </si>
  <si>
    <t>영업외수익</t>
  </si>
  <si>
    <t>금융수익</t>
  </si>
  <si>
    <t>지분법이익</t>
  </si>
  <si>
    <t>기타수익</t>
  </si>
  <si>
    <t>영업외비용</t>
  </si>
  <si>
    <t>금융비용</t>
  </si>
  <si>
    <t>기타비용</t>
  </si>
  <si>
    <t>(영업외수지)</t>
  </si>
  <si>
    <t>법인세비용</t>
  </si>
  <si>
    <t>계속사업이익</t>
  </si>
  <si>
    <t>중단사업이익</t>
  </si>
  <si>
    <t>당기순이익</t>
  </si>
  <si>
    <t>(지배주주)당기순이익</t>
  </si>
  <si>
    <t>(비지배주주)당기순이익</t>
  </si>
  <si>
    <t>총포괄이익</t>
  </si>
  <si>
    <t>(지배주주)총포괄이익</t>
  </si>
  <si>
    <t>(비지배주주)총포괄이익</t>
  </si>
  <si>
    <t>EPS(주당이익:원)</t>
  </si>
  <si>
    <t>감가상각비</t>
  </si>
  <si>
    <t>EBITDA</t>
  </si>
  <si>
    <t>1) 순금융부채=이자지급부채-이자수입금융자산,  순금융비용=이자비용-이자수익</t>
    <phoneticPr fontId="3" type="noConversion"/>
  </si>
  <si>
    <t>2) BS관련 항목의 추정액은 (전기잔액+금기잔액/2)으로 계산한 평균잔액임</t>
    <phoneticPr fontId="3" type="noConversion"/>
  </si>
  <si>
    <t>TV 등 가전, 휴대폰, 반도체, 디스플레이 부문의 사업실적이 부문별 시장상황과 경쟁사 상황에 따라 달라지지만 포트폴리오효과로 나타난다고 가정하여 과거 3년 평균인 5%의 성장률이 2022년~2024년 지속가능한 것으로 예상</t>
    <phoneticPr fontId="3" type="noConversion"/>
  </si>
  <si>
    <t>2022예측</t>
    <phoneticPr fontId="3" type="noConversion"/>
  </si>
  <si>
    <t>2023예측</t>
    <phoneticPr fontId="3" type="noConversion"/>
  </si>
  <si>
    <t>2024예측</t>
    <phoneticPr fontId="3" type="noConversion"/>
  </si>
  <si>
    <t>최근 3년간의 평균치인 매출원가율 61.5%, 판관비율 23.3% 수준을 유지하여 향후 3년간 매출액영업이익률 15.2% 수준을 예상</t>
    <phoneticPr fontId="3" type="noConversion"/>
  </si>
  <si>
    <t>지배주주 대 비지배주주 지분비율은 최근 3년 평균인 
98.7% 대 1.3%로 배분</t>
    <phoneticPr fontId="3" type="noConversion"/>
  </si>
  <si>
    <t>유형자산평가 등 기타포괄이익을 구성하는 항목의 이익과 손실이 동일할 것으로 가정하여 당기순이익과 동일한 수준으로 추정. 지배주주와 비지배주주 배분비율은 동일하게 98.7% 대 1.3%로 적용</t>
    <phoneticPr fontId="3" type="noConversion"/>
  </si>
  <si>
    <t>과거 매출액 대비 감가상각비 구성비 평균 17.1% 적용</t>
    <phoneticPr fontId="3" type="noConversion"/>
  </si>
  <si>
    <t>이익소각후 유통발행주식수 5,969,782천주</t>
    <phoneticPr fontId="3" type="noConversion"/>
  </si>
  <si>
    <t>연결 현금흐름표</t>
  </si>
  <si>
    <t>제 53 기 2021.01.01 부터 2021.12.31 까지</t>
  </si>
  <si>
    <t>제 52 기 2020.01.01 부터 2020.12.31 까지</t>
  </si>
  <si>
    <t>제 51 기 2019.01.01 부터 2019.12.31 까지</t>
  </si>
  <si>
    <t>제 53 기</t>
  </si>
  <si>
    <t>제 52 기</t>
  </si>
  <si>
    <t>제 51 기</t>
  </si>
  <si>
    <t xml:space="preserve">    단기금융상품의 순감소(증가)</t>
  </si>
  <si>
    <t xml:space="preserve">    단기상각후원가금융자산의 순감소(증가)</t>
  </si>
  <si>
    <t xml:space="preserve">    단기당기손익-공정가치금융자산의 순감소(증가)</t>
  </si>
  <si>
    <t xml:space="preserve">    상각후원가금융자산의 처분</t>
  </si>
  <si>
    <t xml:space="preserve">    상각후원가금융자산의 취득</t>
  </si>
  <si>
    <t xml:space="preserve">    기타포괄손익-공정가치금융자산의 처분</t>
  </si>
  <si>
    <t xml:space="preserve">    기타포괄손익-공정가치금융자산의 취득</t>
  </si>
  <si>
    <t xml:space="preserve">    당기손익-공정가치금융자산의 처분</t>
  </si>
  <si>
    <t xml:space="preserve">    당기손익-공정가치금융자산의 취득</t>
  </si>
  <si>
    <t xml:space="preserve">    매각예정자산의 처분으로 인한 현금유입액</t>
  </si>
  <si>
    <t xml:space="preserve">    기타투자활동으로 인한 현금유출입액</t>
  </si>
  <si>
    <t xml:space="preserve">    단기차입금의 순증가(감소)</t>
  </si>
  <si>
    <t xml:space="preserve">    장기차입금의 차입</t>
  </si>
  <si>
    <t xml:space="preserve">    배당금의 지급</t>
  </si>
  <si>
    <t>매각예정분류</t>
  </si>
  <si>
    <t>현금및현금성자산의 순증감</t>
  </si>
  <si>
    <t>증감</t>
  </si>
  <si>
    <t xml:space="preserve">       1. 당기순이익</t>
    <phoneticPr fontId="3" type="noConversion"/>
  </si>
  <si>
    <t xml:space="preserve">       2. [조정]</t>
    <phoneticPr fontId="3" type="noConversion"/>
  </si>
  <si>
    <t xml:space="preserve">       3. 영업활동으로 인한 자산부채의 변동</t>
    <phoneticPr fontId="3" type="noConversion"/>
  </si>
  <si>
    <t xml:space="preserve">       4. 이자의 수취</t>
    <phoneticPr fontId="3" type="noConversion"/>
  </si>
  <si>
    <t xml:space="preserve">       5. 이자의 지급</t>
    <phoneticPr fontId="3" type="noConversion"/>
  </si>
  <si>
    <t xml:space="preserve">       6. 배당금 수입</t>
    <phoneticPr fontId="3" type="noConversion"/>
  </si>
  <si>
    <t xml:space="preserve">       7. 법인세 납부액</t>
    <phoneticPr fontId="3" type="noConversion"/>
  </si>
  <si>
    <t>II. 투자활동현금흐름</t>
    <phoneticPr fontId="3" type="noConversion"/>
  </si>
  <si>
    <t xml:space="preserve">    영업에서 창출된 현금흐름</t>
    <phoneticPr fontId="3" type="noConversion"/>
  </si>
  <si>
    <t xml:space="preserve">       감가상각비 등 비현금성비용</t>
    <phoneticPr fontId="3" type="noConversion"/>
  </si>
  <si>
    <t xml:space="preserve">       지분법이익 등 비현금성수익</t>
    <phoneticPr fontId="3" type="noConversion"/>
  </si>
  <si>
    <t xml:space="preserve">       법인세 비용</t>
    <phoneticPr fontId="3" type="noConversion"/>
  </si>
  <si>
    <t xml:space="preserve">      기타</t>
    <phoneticPr fontId="3" type="noConversion"/>
  </si>
  <si>
    <t xml:space="preserve">      매입채무의 감소</t>
    <phoneticPr fontId="3" type="noConversion"/>
  </si>
  <si>
    <t xml:space="preserve">     무형자산의 처분</t>
    <phoneticPr fontId="3" type="noConversion"/>
  </si>
  <si>
    <t xml:space="preserve">     유형자산의 처분</t>
    <phoneticPr fontId="3" type="noConversion"/>
  </si>
  <si>
    <t xml:space="preserve">     관계기업 및 공동기업 투자의 처분</t>
    <phoneticPr fontId="3" type="noConversion"/>
  </si>
  <si>
    <t xml:space="preserve">     기타</t>
    <phoneticPr fontId="3" type="noConversion"/>
  </si>
  <si>
    <t xml:space="preserve">     유형자산의 취득</t>
    <phoneticPr fontId="3" type="noConversion"/>
  </si>
  <si>
    <t xml:space="preserve">     무형자산의 취득</t>
    <phoneticPr fontId="3" type="noConversion"/>
  </si>
  <si>
    <t xml:space="preserve">     관계기업 및 공동기업 투자의 취득</t>
    <phoneticPr fontId="3" type="noConversion"/>
  </si>
  <si>
    <t xml:space="preserve">     단기차입금의 순증가</t>
    <phoneticPr fontId="3" type="noConversion"/>
  </si>
  <si>
    <t xml:space="preserve">     사채 및 장기차입금의 차입</t>
    <phoneticPr fontId="3" type="noConversion"/>
  </si>
  <si>
    <t xml:space="preserve">     자기주식의 처분</t>
    <phoneticPr fontId="3" type="noConversion"/>
  </si>
  <si>
    <t xml:space="preserve">     사채 및 장기차입금의 상환</t>
    <phoneticPr fontId="3" type="noConversion"/>
  </si>
  <si>
    <t xml:space="preserve">     자기주식의 취득</t>
    <phoneticPr fontId="3" type="noConversion"/>
  </si>
  <si>
    <t xml:space="preserve">     배당금 지급</t>
    <phoneticPr fontId="3" type="noConversion"/>
  </si>
  <si>
    <t>Ⅰ. 영업활동 현금흐름</t>
  </si>
  <si>
    <t xml:space="preserve">     1. 당기순이익</t>
    <phoneticPr fontId="3" type="noConversion"/>
  </si>
  <si>
    <t xml:space="preserve">     2. [조정]*</t>
    <phoneticPr fontId="3" type="noConversion"/>
  </si>
  <si>
    <t xml:space="preserve">       투자 재무활동관련 비용(유형자산처분손실 등)</t>
    <phoneticPr fontId="3" type="noConversion"/>
  </si>
  <si>
    <t xml:space="preserve">   3. 영업활동으로 인한 자산 부채의 변동</t>
    <phoneticPr fontId="3" type="noConversion"/>
  </si>
  <si>
    <t xml:space="preserve">      매출채권의 증가(감소)</t>
    <phoneticPr fontId="3" type="noConversion"/>
  </si>
  <si>
    <t xml:space="preserve">      재고자산의 증가(감소)</t>
    <phoneticPr fontId="3" type="noConversion"/>
  </si>
  <si>
    <t xml:space="preserve">      장단기선급비용의 감소(증가)</t>
    <phoneticPr fontId="3" type="noConversion"/>
  </si>
  <si>
    <t xml:space="preserve">      미지급금비용의 (감소)증가</t>
    <phoneticPr fontId="3" type="noConversion"/>
  </si>
  <si>
    <t xml:space="preserve">   4. 이자의 수취**</t>
    <phoneticPr fontId="3" type="noConversion"/>
  </si>
  <si>
    <t xml:space="preserve">   5. 이자의 지급**</t>
    <phoneticPr fontId="3" type="noConversion"/>
  </si>
  <si>
    <t xml:space="preserve">   6. 배당금수입**</t>
    <phoneticPr fontId="3" type="noConversion"/>
  </si>
  <si>
    <t xml:space="preserve">   7. 법인세 납부액</t>
    <phoneticPr fontId="3" type="noConversion"/>
  </si>
  <si>
    <t>Ⅱ. 투자활동 현금흐름</t>
  </si>
  <si>
    <t xml:space="preserve">   1. 투자활동으로 인한 현금유입</t>
    <phoneticPr fontId="3" type="noConversion"/>
  </si>
  <si>
    <t xml:space="preserve">     장단기매도가능금융자산의 처분**</t>
    <phoneticPr fontId="3" type="noConversion"/>
  </si>
  <si>
    <t xml:space="preserve">     장기금융상품의 처분**</t>
    <phoneticPr fontId="3" type="noConversion"/>
  </si>
  <si>
    <t xml:space="preserve">   2. 투자활동으로 인한 현금유출</t>
    <phoneticPr fontId="3" type="noConversion"/>
  </si>
  <si>
    <t xml:space="preserve">     단기금융상품의 순증가**</t>
    <phoneticPr fontId="3" type="noConversion"/>
  </si>
  <si>
    <t xml:space="preserve">     장단기매도가능금융자산의 취득**</t>
    <phoneticPr fontId="3" type="noConversion"/>
  </si>
  <si>
    <t xml:space="preserve">     장기금융상품의 취득**</t>
    <phoneticPr fontId="3" type="noConversion"/>
  </si>
  <si>
    <t>Ⅲ. 재무활동 현금흐름</t>
  </si>
  <si>
    <t xml:space="preserve">   1. 재무활동으로 인한 현금유입</t>
    <phoneticPr fontId="3" type="noConversion"/>
  </si>
  <si>
    <t xml:space="preserve">   2. 재무활동으로 인한 현금유출</t>
    <phoneticPr fontId="3" type="noConversion"/>
  </si>
  <si>
    <t>** 잉여현금흐름(FCF)등식에 따라 재구성할 때 구분이 달라질 항목들 임.</t>
  </si>
  <si>
    <t xml:space="preserve">       투자 재무활동관련 수익(유형자산처분이익 등)</t>
    <phoneticPr fontId="3" type="noConversion"/>
  </si>
  <si>
    <t xml:space="preserve">       금융수익</t>
    <phoneticPr fontId="3" type="noConversion"/>
  </si>
  <si>
    <t xml:space="preserve">       금융비용</t>
    <phoneticPr fontId="3" type="noConversion"/>
  </si>
  <si>
    <t xml:space="preserve">       기타</t>
    <phoneticPr fontId="3" type="noConversion"/>
  </si>
  <si>
    <t>환율변동효과</t>
    <phoneticPr fontId="3" type="noConversion"/>
  </si>
  <si>
    <r>
      <t>*</t>
    </r>
    <r>
      <rPr>
        <sz val="8.5"/>
        <color rgb="FF000000"/>
        <rFont val="맑은 고딕"/>
        <family val="3"/>
        <charset val="129"/>
        <scheme val="minor"/>
      </rPr>
      <t>* [조정], 영업활동으로 인한 자산부채의 변동의 내용과 활동별 현금유입 현금유출의 분류는 삼성전자 사업보고서(2021년)에서 정리한 것임.</t>
    </r>
    <phoneticPr fontId="3" type="noConversion"/>
  </si>
  <si>
    <t>삼성전자</t>
  </si>
  <si>
    <t>산업평균(2020)</t>
    <phoneticPr fontId="3" type="noConversion"/>
  </si>
  <si>
    <t>재무비율의 추세분석</t>
    <phoneticPr fontId="3" type="noConversion"/>
  </si>
  <si>
    <t>(단위: %, 회, 일)</t>
    <phoneticPr fontId="3" type="noConversion"/>
  </si>
  <si>
    <t>연결 현금흐름표</t>
    <phoneticPr fontId="3" type="noConversion"/>
  </si>
  <si>
    <t xml:space="preserve">[표 5-3] 연결 현금흐름표(삼성전자)  </t>
    <phoneticPr fontId="3" type="noConversion"/>
  </si>
  <si>
    <t>(단위: 십억 원)</t>
    <phoneticPr fontId="3" type="noConversion"/>
  </si>
  <si>
    <t>(단위 : 십억 원)</t>
    <phoneticPr fontId="3" type="noConversion"/>
  </si>
  <si>
    <t>(십억 원)</t>
    <phoneticPr fontId="3" type="noConversion"/>
  </si>
  <si>
    <t>연결 현금흐름표(삼성전자)</t>
    <phoneticPr fontId="3" type="noConversion"/>
  </si>
  <si>
    <t>기초 현금 및 현금성자산**</t>
    <phoneticPr fontId="3" type="noConversion"/>
  </si>
  <si>
    <t>기말 현금 및 현금성자산**</t>
    <phoneticPr fontId="3" type="noConversion"/>
  </si>
  <si>
    <t>과 목</t>
  </si>
  <si>
    <t>비고</t>
  </si>
  <si>
    <t>배당금수입 등</t>
  </si>
  <si>
    <t>투자활동 현금흐름 중 영업비유동자산투자</t>
  </si>
  <si>
    <t>III. 잉여현금흐름(FCF)</t>
  </si>
  <si>
    <t>기업의 순현금흐름창출액＝Ⅱ－Ⅲ</t>
  </si>
  <si>
    <t>기말현금성자산－기초현금성자산</t>
  </si>
  <si>
    <t>[IV.채권자에게 배분된 현금흐름 소계]</t>
  </si>
  <si>
    <t xml:space="preserve">채권자에게 배분되는 현금흐름＝㉮＋㉯＋㉰＋㉱ </t>
  </si>
  <si>
    <t>V. 주주잉여현금흐름(FCFE)</t>
  </si>
  <si>
    <t>주주에게 배분되는 현금흐름＝Ⅲ－Ⅳ</t>
  </si>
  <si>
    <t>자기주식 취득 및 처분</t>
  </si>
  <si>
    <t>재무활동으로 재분류하기 위하여 세절감액 제거,</t>
  </si>
  <si>
    <t xml:space="preserve">  (연결현금흐름표상) 영업활동 현금흐름</t>
    <phoneticPr fontId="3" type="noConversion"/>
  </si>
  <si>
    <t xml:space="preserve">  [조정]㉮－이자수입(세후)</t>
    <phoneticPr fontId="3" type="noConversion"/>
  </si>
  <si>
    <t xml:space="preserve">         ㉯－이자지급의 세금절감액 제거</t>
    <phoneticPr fontId="3" type="noConversion"/>
  </si>
  <si>
    <t xml:space="preserve">         ㉰－기타조정항목</t>
    <phoneticPr fontId="3" type="noConversion"/>
  </si>
  <si>
    <t xml:space="preserve">   ＋투자활동으로 인한 현금유입</t>
    <phoneticPr fontId="3" type="noConversion"/>
  </si>
  <si>
    <t xml:space="preserve">   －투자활동으로 인한 현금유출</t>
    <phoneticPr fontId="3" type="noConversion"/>
  </si>
  <si>
    <t xml:space="preserve">  ㉮ － 이자 순지급액(세후)</t>
    <phoneticPr fontId="3" type="noConversion"/>
  </si>
  <si>
    <t xml:space="preserve">        －이자지급(세후)</t>
    <phoneticPr fontId="3" type="noConversion"/>
  </si>
  <si>
    <t xml:space="preserve">        ＋이자수입(세후)</t>
    <phoneticPr fontId="3" type="noConversion"/>
  </si>
  <si>
    <t xml:space="preserve">  ㉯ ＋ 금융부채 순차입 </t>
    <phoneticPr fontId="3" type="noConversion"/>
  </si>
  <si>
    <t xml:space="preserve">       －기존 부채 상환액</t>
    <phoneticPr fontId="3" type="noConversion"/>
  </si>
  <si>
    <t xml:space="preserve">       ＋신규 차입액 </t>
    <phoneticPr fontId="3" type="noConversion"/>
  </si>
  <si>
    <t xml:space="preserve">  ㉰ － 영업외 금융자산 순증가/감소(＋)</t>
    <phoneticPr fontId="3" type="noConversion"/>
  </si>
  <si>
    <t xml:space="preserve">  ㉱ － 현금성자산 순증가/감소(＋)</t>
    <phoneticPr fontId="3" type="noConversion"/>
  </si>
  <si>
    <t xml:space="preserve">    － 배당금 지급</t>
    <phoneticPr fontId="3" type="noConversion"/>
  </si>
  <si>
    <t xml:space="preserve">    － 자기주식의 순취득</t>
    <phoneticPr fontId="3" type="noConversion"/>
  </si>
  <si>
    <t>재무활동으로 재분류하기 위하여 세후기준으로 
제거, 법인세율＝27.0% 가정</t>
    <phoneticPr fontId="3" type="noConversion"/>
  </si>
  <si>
    <t>법인세율＝27.0% 가정</t>
    <phoneticPr fontId="3" type="noConversion"/>
  </si>
  <si>
    <t xml:space="preserve">  [표 5-4] 연결 현금흐름표를 재구성한 FCF와 FCFE추정(삼성전자)</t>
    <phoneticPr fontId="3" type="noConversion"/>
  </si>
  <si>
    <t>기초 현금 및 현금성자산</t>
    <phoneticPr fontId="3" type="noConversion"/>
  </si>
  <si>
    <t>기말 현금 및 현금성자산</t>
    <phoneticPr fontId="3" type="noConversion"/>
  </si>
  <si>
    <t>현금 및 현금성자산의 순증가(감소)**</t>
    <phoneticPr fontId="3" type="noConversion"/>
  </si>
  <si>
    <t>II. 투자활동 현금흐름</t>
    <phoneticPr fontId="3" type="noConversion"/>
  </si>
  <si>
    <t xml:space="preserve">  [영업활동 순운전자산 증감액]</t>
    <phoneticPr fontId="3" type="noConversion"/>
  </si>
  <si>
    <t>I. 세후영업활동 현금흐름</t>
    <phoneticPr fontId="3" type="noConversion"/>
  </si>
  <si>
    <t xml:space="preserve">CFO 개념(식(5-7))에 따라 순운전자산 증감액을 영업활동에서 창출된 현금흐름에 포함.  </t>
    <phoneticPr fontId="3" type="noConversion"/>
  </si>
  <si>
    <t>VIII. 법인세비용차감
      전순이익</t>
    <phoneticPr fontId="3" type="noConversion"/>
  </si>
  <si>
    <t>영업외비용 및 영업외수익 중 지속가능항목은 금융비용(지급이자)과 지분법손익으로 분류함. 
일시적항목으로 판단한 외환관련손익과 기타영업외손익 항목은수익과 비용의 크기가 동일할 것으로 가정. 금융수익이 금융부채 보다 많은 최근의 상황은 최근 3년 평균수준으로 지속되고, 지분법이익은 
최근년도의 금액 수준이 유지될 것으로 가정 
실효 법인세율 27.0%를 적용</t>
    <phoneticPr fontId="3" type="noConversion"/>
  </si>
  <si>
    <t>법인세율 27.0%적용</t>
    <phoneticPr fontId="4" type="noConversion"/>
  </si>
  <si>
    <t xml:space="preserve"> --</t>
    <phoneticPr fontId="3" type="noConversion"/>
  </si>
  <si>
    <t>t=0.270 가정</t>
    <phoneticPr fontId="4" type="noConversion"/>
  </si>
  <si>
    <t>(단위 : 십억 원)</t>
    <phoneticPr fontId="4" type="noConversion"/>
  </si>
  <si>
    <t>신용등급 : AAA       Yield Spread = 3.0%</t>
    <phoneticPr fontId="4" type="noConversion"/>
  </si>
  <si>
    <t>법인세율 27.0% 가정</t>
    <phoneticPr fontId="3" type="noConversion"/>
  </si>
  <si>
    <t>최근 부채비율 하락 감안, 부채비율(B/S)=35% 가정</t>
    <phoneticPr fontId="4" type="noConversion"/>
  </si>
  <si>
    <t>과거BS 2021년말 이자지급부채차입+비지배주주지분</t>
    <phoneticPr fontId="4" type="noConversion"/>
  </si>
  <si>
    <t>(2022.3.31기준)</t>
  </si>
  <si>
    <t>(2022.3.31기준)</t>
    <phoneticPr fontId="4" type="noConversion"/>
  </si>
  <si>
    <t>잔존가치</t>
    <phoneticPr fontId="3" type="noConversion"/>
  </si>
  <si>
    <t>성장률(g)</t>
    <phoneticPr fontId="3" type="noConversion"/>
  </si>
  <si>
    <t xml:space="preserve">    금융수익</t>
    <phoneticPr fontId="4" type="noConversion"/>
  </si>
  <si>
    <t xml:space="preserve">    지분법이익</t>
    <phoneticPr fontId="4" type="noConversion"/>
  </si>
  <si>
    <t xml:space="preserve">    기타수익</t>
    <phoneticPr fontId="3" type="noConversion"/>
  </si>
  <si>
    <t xml:space="preserve">    금융비용</t>
    <phoneticPr fontId="4" type="noConversion"/>
  </si>
  <si>
    <t xml:space="preserve">    기타비용</t>
    <phoneticPr fontId="4" type="noConversion"/>
  </si>
  <si>
    <t xml:space="preserve">   (영업외수지)</t>
    <phoneticPr fontId="4" type="noConversion"/>
  </si>
  <si>
    <t>VIII. 법인세비용차감전
계속사업이익</t>
    <phoneticPr fontId="4" type="noConversion"/>
  </si>
  <si>
    <r>
      <t xml:space="preserve">  II. (-) 영업투하자산 증가액(∆</t>
    </r>
    <r>
      <rPr>
        <sz val="11"/>
        <rFont val="맑은 고딕"/>
        <family val="3"/>
        <charset val="129"/>
        <scheme val="minor"/>
      </rPr>
      <t>IC)</t>
    </r>
    <phoneticPr fontId="4" type="noConversion"/>
  </si>
  <si>
    <t>NOPLAT(I) - 투하자산증가액(∆IC)(II)</t>
    <phoneticPr fontId="4" type="noConversion"/>
  </si>
  <si>
    <t xml:space="preserve">  [표 3-6] 삼성전자와 LG전자 연결재무상태표</t>
    <phoneticPr fontId="3" type="noConversion"/>
  </si>
  <si>
    <t xml:space="preserve"> [표 3-7] 삼성전자와 LG전자 연결포괄손익계산서</t>
    <phoneticPr fontId="3" type="noConversion"/>
  </si>
  <si>
    <t>[ 표 4-2 ] 공통형 손익계산서</t>
    <phoneticPr fontId="4" type="noConversion"/>
  </si>
  <si>
    <t xml:space="preserve">           [ 표 4-4] 비교재무상태표 (2020~2021)</t>
    <phoneticPr fontId="4" type="noConversion"/>
  </si>
  <si>
    <t>(백만원)</t>
    <phoneticPr fontId="3" type="noConversion"/>
  </si>
  <si>
    <t xml:space="preserve"> [ 표 9-4 ] 추정 포괄손익계산서 </t>
    <phoneticPr fontId="4" type="noConversion"/>
  </si>
  <si>
    <r>
      <t>[표 11-3] 삼성전자: 투하자산 증가액(</t>
    </r>
    <r>
      <rPr>
        <b/>
        <sz val="14"/>
        <rFont val="Calibri"/>
        <family val="3"/>
        <charset val="161"/>
      </rPr>
      <t>Δ</t>
    </r>
    <r>
      <rPr>
        <b/>
        <sz val="14"/>
        <rFont val="맑은 고딕"/>
        <family val="3"/>
        <charset val="129"/>
        <scheme val="minor"/>
      </rPr>
      <t>IC)의 계산(2018~2021)</t>
    </r>
    <phoneticPr fontId="3" type="noConversion"/>
  </si>
  <si>
    <t>[표 11-4] NOPLAT의 계산</t>
    <phoneticPr fontId="4" type="noConversion"/>
  </si>
  <si>
    <t>[표 11-5] FCF의 계산</t>
    <phoneticPr fontId="3" type="noConversion"/>
  </si>
  <si>
    <t xml:space="preserve">              [표 11-6]  ROIC 추세분석과 미래예측의 가정</t>
    <phoneticPr fontId="4" type="noConversion"/>
  </si>
  <si>
    <t>[표 11-7] 미래 FCF의 예측</t>
    <phoneticPr fontId="4" type="noConversion"/>
  </si>
  <si>
    <t>[표 11-8] 잔존가치(CV)의 추정</t>
    <phoneticPr fontId="4" type="noConversion"/>
  </si>
  <si>
    <t>[표 11-9] 적정주가의 추정(FCF모형)</t>
    <phoneticPr fontId="4" type="noConversion"/>
  </si>
  <si>
    <t>[표11-10] [WACC와 잔존가치 성장률(g)이 추정주가에 미치는 영향에 대한 민감도 분석]</t>
    <phoneticPr fontId="4" type="noConversion"/>
  </si>
  <si>
    <t>과거평균</t>
    <phoneticPr fontId="3" type="noConversion"/>
  </si>
  <si>
    <t>주가배수를 적용한 적정주가의 추정                (단위: 배, 원)</t>
    <phoneticPr fontId="3" type="noConversion"/>
  </si>
  <si>
    <r>
      <rPr>
        <sz val="11"/>
        <color theme="1"/>
        <rFont val="맑은 고딕"/>
        <family val="3"/>
        <charset val="129"/>
      </rPr>
      <t>적정주가[①</t>
    </r>
    <r>
      <rPr>
        <sz val="11"/>
        <color theme="1"/>
        <rFont val="맑은 고딕"/>
        <family val="2"/>
        <charset val="129"/>
        <scheme val="minor"/>
      </rPr>
      <t>*④]</t>
    </r>
    <phoneticPr fontId="3" type="noConversion"/>
  </si>
  <si>
    <r>
      <rPr>
        <sz val="11"/>
        <color theme="1"/>
        <rFont val="맑은 고딕"/>
        <family val="3"/>
        <charset val="129"/>
      </rPr>
      <t>적정주가[②</t>
    </r>
    <r>
      <rPr>
        <sz val="11"/>
        <color theme="1"/>
        <rFont val="맑은 고딕"/>
        <family val="2"/>
        <charset val="129"/>
        <scheme val="minor"/>
      </rPr>
      <t>*④]</t>
    </r>
    <phoneticPr fontId="3" type="noConversion"/>
  </si>
  <si>
    <r>
      <t>적정주가</t>
    </r>
    <r>
      <rPr>
        <sz val="9"/>
        <color theme="1"/>
        <rFont val="맑은 고딕"/>
        <family val="3"/>
        <charset val="129"/>
        <scheme val="minor"/>
      </rPr>
      <t>[범위의 평균]</t>
    </r>
    <phoneticPr fontId="3" type="noConversion"/>
  </si>
  <si>
    <t>[자기자본순이익률]</t>
    <phoneticPr fontId="3" type="noConversion"/>
  </si>
  <si>
    <t>[매출액순이익률]</t>
    <phoneticPr fontId="3" type="noConversion"/>
  </si>
  <si>
    <t>연도</t>
    <phoneticPr fontId="3" type="noConversion"/>
  </si>
  <si>
    <t>비율</t>
    <phoneticPr fontId="3" type="noConversion"/>
  </si>
  <si>
    <t>[총자산회전율]</t>
    <phoneticPr fontId="3" type="noConversion"/>
  </si>
  <si>
    <t>[부채비율(D/E)]</t>
    <phoneticPr fontId="3" type="noConversion"/>
  </si>
  <si>
    <t>[금융비용/매출액]</t>
    <phoneticPr fontId="3" type="noConversion"/>
  </si>
  <si>
    <t>[차입금평균이자율]</t>
    <phoneticPr fontId="3" type="noConversion"/>
  </si>
  <si>
    <t>[차입금의존도]</t>
    <phoneticPr fontId="3" type="noConversion"/>
  </si>
  <si>
    <t>[매출액영업이익률]</t>
    <phoneticPr fontId="3" type="noConversion"/>
  </si>
  <si>
    <t>*기준일 2022.3.31 주가 69,600원    **글로벌 경쟁업체의 주가배수 자료는 삼성증권(2022.4.10)</t>
    <phoneticPr fontId="3" type="noConversion"/>
  </si>
  <si>
    <t>[표 4-1 ] 양사 공통형 재무상태표</t>
    <phoneticPr fontId="3" type="noConversion"/>
  </si>
  <si>
    <t>한국 제조업체의 주요 재무비율(1997~2020)</t>
    <phoneticPr fontId="3" type="noConversion"/>
  </si>
  <si>
    <t>22년 순자산총액</t>
    <phoneticPr fontId="3" type="noConversion"/>
  </si>
  <si>
    <t>22년 주당순자산</t>
    <phoneticPr fontId="3" type="noConversion"/>
  </si>
  <si>
    <t>영업투하자본세후영업이익률</t>
    <phoneticPr fontId="3" type="noConversion"/>
  </si>
  <si>
    <t>영업투하자본세전영업이익률</t>
    <phoneticPr fontId="3" type="noConversion"/>
  </si>
  <si>
    <t>영업자본회전율</t>
    <phoneticPr fontId="3" type="noConversion"/>
  </si>
  <si>
    <t>3장 LG FS</t>
    <phoneticPr fontId="3" type="noConversion"/>
  </si>
  <si>
    <t>3장 삼성 FS</t>
    <phoneticPr fontId="3" type="noConversion"/>
  </si>
  <si>
    <t>3장 양사 FS</t>
    <phoneticPr fontId="3" type="noConversion"/>
  </si>
  <si>
    <t>3장 삼성전자 재무비율</t>
    <phoneticPr fontId="3" type="noConversion"/>
  </si>
  <si>
    <t>3장 LG전자 재무비율</t>
    <phoneticPr fontId="3" type="noConversion"/>
  </si>
  <si>
    <t>[수익성변동원인]</t>
    <phoneticPr fontId="3" type="noConversion"/>
  </si>
  <si>
    <t xml:space="preserve">                       [수익성비율]</t>
    <phoneticPr fontId="3" type="noConversion"/>
  </si>
  <si>
    <t>유동비율</t>
  </si>
  <si>
    <t>당좌비율</t>
  </si>
  <si>
    <t>자기자본비율</t>
  </si>
  <si>
    <t>이자보상비율</t>
  </si>
  <si>
    <t>비유동(고정)비율</t>
  </si>
  <si>
    <t>[안정성비율]</t>
    <phoneticPr fontId="3" type="noConversion"/>
  </si>
  <si>
    <t>[성장성비율]</t>
    <phoneticPr fontId="3" type="noConversion"/>
  </si>
  <si>
    <t>[생산성비율]</t>
    <phoneticPr fontId="3" type="noConversion"/>
  </si>
  <si>
    <t>[활동성비율]</t>
    <phoneticPr fontId="3" type="noConversion"/>
  </si>
  <si>
    <t>Sheet 이름</t>
    <phoneticPr fontId="3" type="noConversion"/>
  </si>
  <si>
    <t xml:space="preserve">교재 페이지 </t>
    <phoneticPr fontId="3" type="noConversion"/>
  </si>
  <si>
    <t>비고</t>
    <phoneticPr fontId="3" type="noConversion"/>
  </si>
  <si>
    <t>[표3-6]</t>
    <phoneticPr fontId="3" type="noConversion"/>
  </si>
  <si>
    <t>[표3-7]</t>
    <phoneticPr fontId="3" type="noConversion"/>
  </si>
  <si>
    <t>p.87 [표3-6]</t>
  </si>
  <si>
    <t>p.87 [표3-6]</t>
    <phoneticPr fontId="3" type="noConversion"/>
  </si>
  <si>
    <t>p.88 [표3-7]</t>
  </si>
  <si>
    <t>p.88 [표3-7]</t>
    <phoneticPr fontId="3" type="noConversion"/>
  </si>
  <si>
    <t>[표 3-7]</t>
    <phoneticPr fontId="3" type="noConversion"/>
  </si>
  <si>
    <t>[표4-3] P.149</t>
    <phoneticPr fontId="3" type="noConversion"/>
  </si>
  <si>
    <t>[표3-10]~[표3-14]</t>
    <phoneticPr fontId="3" type="noConversion"/>
  </si>
  <si>
    <t>P.132-134</t>
    <phoneticPr fontId="3" type="noConversion"/>
  </si>
  <si>
    <t>3장 경영분석현주소(1)</t>
    <phoneticPr fontId="3" type="noConversion"/>
  </si>
  <si>
    <t>3장 제조업체비율(1)</t>
    <phoneticPr fontId="3" type="noConversion"/>
  </si>
  <si>
    <t>4장 P.149 [표4-3]</t>
    <phoneticPr fontId="3" type="noConversion"/>
  </si>
  <si>
    <t>[표4-1]</t>
    <phoneticPr fontId="4" type="noConversion"/>
  </si>
  <si>
    <t>[표4-2]</t>
    <phoneticPr fontId="4" type="noConversion"/>
  </si>
  <si>
    <t>4장 삼성전자 공통형FS</t>
    <phoneticPr fontId="3" type="noConversion"/>
  </si>
  <si>
    <t>[표4-1]~[표4-2]</t>
    <phoneticPr fontId="3" type="noConversion"/>
  </si>
  <si>
    <t>4장 LG전자 공통형FS</t>
    <phoneticPr fontId="3" type="noConversion"/>
  </si>
  <si>
    <t>4장 삼성 비교BS</t>
    <phoneticPr fontId="3" type="noConversion"/>
  </si>
  <si>
    <t>P146~P.147</t>
    <phoneticPr fontId="3" type="noConversion"/>
  </si>
  <si>
    <t>P151</t>
    <phoneticPr fontId="3" type="noConversion"/>
  </si>
  <si>
    <t>[표4-4]</t>
    <phoneticPr fontId="3" type="noConversion"/>
  </si>
  <si>
    <t>4장 LG 비교BS</t>
    <phoneticPr fontId="3" type="noConversion"/>
  </si>
  <si>
    <t>4장 삼성ROIC</t>
    <phoneticPr fontId="3" type="noConversion"/>
  </si>
  <si>
    <t>5장 연결현금흐름표</t>
    <phoneticPr fontId="3" type="noConversion"/>
  </si>
  <si>
    <t>[표5-3]</t>
    <phoneticPr fontId="3" type="noConversion"/>
  </si>
  <si>
    <t xml:space="preserve">5장 2021년 FCF추정 </t>
    <phoneticPr fontId="3" type="noConversion"/>
  </si>
  <si>
    <t>[표5-4]</t>
    <phoneticPr fontId="3" type="noConversion"/>
  </si>
  <si>
    <t>5장 연결현금흐름표(LG전자)</t>
    <phoneticPr fontId="3" type="noConversion"/>
  </si>
  <si>
    <t>9장 추정IS(삼성전자)</t>
    <phoneticPr fontId="3" type="noConversion"/>
  </si>
  <si>
    <t>10장 주가배수모형 적용 적정주가</t>
    <phoneticPr fontId="3" type="noConversion"/>
  </si>
  <si>
    <t>11장 IC시산표</t>
    <phoneticPr fontId="3" type="noConversion"/>
  </si>
  <si>
    <t>[표11-3]</t>
    <phoneticPr fontId="3" type="noConversion"/>
  </si>
  <si>
    <t>11장NOPLAT FCF시산표</t>
    <phoneticPr fontId="3" type="noConversion"/>
  </si>
  <si>
    <t>11장 ROIC추세분석</t>
    <phoneticPr fontId="3" type="noConversion"/>
  </si>
  <si>
    <t>11장 FCF의 예측</t>
    <phoneticPr fontId="3" type="noConversion"/>
  </si>
  <si>
    <t>11장 WACC추정</t>
    <phoneticPr fontId="3" type="noConversion"/>
  </si>
  <si>
    <t>11장 CV추정</t>
    <phoneticPr fontId="3" type="noConversion"/>
  </si>
  <si>
    <t>11장 적정주가(FCF)의 추정</t>
    <phoneticPr fontId="3" type="noConversion"/>
  </si>
  <si>
    <t xml:space="preserve">11장 민감도분석 </t>
    <phoneticPr fontId="3" type="noConversion"/>
  </si>
  <si>
    <t>[표11-4] [표11-5]</t>
    <phoneticPr fontId="3" type="noConversion"/>
  </si>
  <si>
    <t>[표11-6]</t>
    <phoneticPr fontId="3" type="noConversion"/>
  </si>
  <si>
    <t>[표11-7]</t>
    <phoneticPr fontId="3" type="noConversion"/>
  </si>
  <si>
    <t>[표11-8]</t>
    <phoneticPr fontId="3" type="noConversion"/>
  </si>
  <si>
    <t>[표11-9]</t>
    <phoneticPr fontId="3" type="noConversion"/>
  </si>
  <si>
    <t>[표11-10]</t>
    <phoneticPr fontId="3" type="noConversion"/>
  </si>
  <si>
    <t>11장 적정주가의 추정(EVA모형)</t>
    <phoneticPr fontId="3" type="noConversion"/>
  </si>
  <si>
    <t>P.211-212</t>
    <phoneticPr fontId="3" type="noConversion"/>
  </si>
  <si>
    <t>P.214</t>
    <phoneticPr fontId="3" type="noConversion"/>
  </si>
  <si>
    <t>[표9-4]</t>
    <phoneticPr fontId="3" type="noConversion"/>
  </si>
  <si>
    <t>P.371</t>
    <phoneticPr fontId="3" type="noConversion"/>
  </si>
  <si>
    <t>P.401-402</t>
    <phoneticPr fontId="3" type="noConversion"/>
  </si>
  <si>
    <t>[표10-5]</t>
    <phoneticPr fontId="3" type="noConversion"/>
  </si>
  <si>
    <t>P.441</t>
    <phoneticPr fontId="3" type="noConversion"/>
  </si>
  <si>
    <t>P.442</t>
    <phoneticPr fontId="3" type="noConversion"/>
  </si>
  <si>
    <t>P.444</t>
    <phoneticPr fontId="3" type="noConversion"/>
  </si>
  <si>
    <t>P.445</t>
    <phoneticPr fontId="3" type="noConversion"/>
  </si>
  <si>
    <t>P.443</t>
    <phoneticPr fontId="3" type="noConversion"/>
  </si>
  <si>
    <t>[EXCEL활용 경영분석 구성 목록]</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</si>
</sst>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1" formatCode="_-* #,##0_-;\-* #,##0_-;_-* &quot;-&quot;_-;_-@_-"/>
    <numFmt numFmtId="43" formatCode="_-* #,##0.00_-;\-* #,##0.00_-;_-* &quot;-&quot;??_-;_-@_-"/>
    <numFmt numFmtId="176" formatCode="#,##0.0_ "/>
    <numFmt numFmtId="177" formatCode="#,##0.0_);[Red]\(#,##0.0\)"/>
    <numFmt numFmtId="178" formatCode="#,##0.000_ "/>
    <numFmt numFmtId="179" formatCode="#,##0_ "/>
    <numFmt numFmtId="180" formatCode="0.000_ "/>
    <numFmt numFmtId="181" formatCode="0.0000_ "/>
    <numFmt numFmtId="182" formatCode="#,##0.0000_ "/>
    <numFmt numFmtId="183" formatCode="0.0_ "/>
    <numFmt numFmtId="184" formatCode="#,##0.0_ ;[Red]\-#,##0.0\ "/>
    <numFmt numFmtId="185" formatCode="#,##0.000_ ;[Red]\-#,##0.000\ "/>
    <numFmt numFmtId="186" formatCode="#,##0.00_ ;[Red]\-#,##0.00\ "/>
    <numFmt numFmtId="187" formatCode="0_ ;[Red]\-0\ "/>
    <numFmt numFmtId="188" formatCode="#,##0.0000_ ;[Red]\-#,##0.0000\ "/>
    <numFmt numFmtId="189" formatCode="0_ "/>
    <numFmt numFmtId="190" formatCode="#,##0_);[Red]\(#,##0\)"/>
    <numFmt numFmtId="191" formatCode="0_);[Red]\(0\)"/>
    <numFmt numFmtId="192" formatCode="#,##0;\(#,##0\)"/>
    <numFmt numFmtId="193" formatCode="#,##0.0_);\(#,##0.0\)"/>
    <numFmt numFmtId="194" formatCode="#,##0.000_);[Red]\(#,##0.000\)"/>
    <numFmt numFmtId="195" formatCode="#,##0.00000000000_ "/>
    <numFmt numFmtId="196" formatCode="#,##0.000_);\(#,##0.000\)"/>
    <numFmt numFmtId="197" formatCode="#,##0_);\(#,##0\)"/>
    <numFmt numFmtId="198" formatCode="#,##0.000000000000_);\(#,##0.000000000000\)"/>
    <numFmt numFmtId="199" formatCode="#,##0.00000_ "/>
    <numFmt numFmtId="200" formatCode="0.0E+00"/>
    <numFmt numFmtId="201" formatCode="0.000_);[Red]\(0.000\)"/>
  </numFmts>
  <fonts count="114">
    <font>
      <sz val="11"/>
      <color theme="1"/>
      <name val="맑은 고딕"/>
      <family val="2"/>
      <charset val="129"/>
      <scheme val="minor"/>
    </font>
    <font>
      <sz val="11"/>
      <name val="돋움"/>
      <family val="3"/>
      <charset val="129"/>
    </font>
    <font>
      <b/>
      <sz val="16"/>
      <name val="돋움"/>
      <family val="3"/>
      <charset val="129"/>
    </font>
    <font>
      <sz val="8"/>
      <name val="맑은 고딕"/>
      <family val="2"/>
      <charset val="129"/>
      <scheme val="minor"/>
    </font>
    <font>
      <sz val="8"/>
      <name val="돋움"/>
      <family val="3"/>
      <charset val="129"/>
    </font>
    <font>
      <sz val="10"/>
      <name val="돋움"/>
      <family val="3"/>
      <charset val="129"/>
    </font>
    <font>
      <b/>
      <sz val="14"/>
      <name val="돋움"/>
      <family val="3"/>
      <charset val="129"/>
    </font>
    <font>
      <sz val="12"/>
      <name val="돋움"/>
      <family val="3"/>
      <charset val="129"/>
    </font>
    <font>
      <sz val="16"/>
      <name val="돋움"/>
      <family val="3"/>
      <charset val="129"/>
    </font>
    <font>
      <sz val="14"/>
      <color rgb="FF000000"/>
      <name val="맑은 고딕"/>
      <family val="3"/>
      <charset val="129"/>
    </font>
    <font>
      <sz val="14"/>
      <name val="맑은 고딕"/>
      <family val="3"/>
      <charset val="129"/>
      <scheme val="minor"/>
    </font>
    <font>
      <sz val="14"/>
      <color theme="1"/>
      <name val="맑은 고딕"/>
      <family val="3"/>
      <charset val="129"/>
      <scheme val="minor"/>
    </font>
    <font>
      <sz val="12"/>
      <name val="맑은 고딕"/>
      <family val="3"/>
      <charset val="129"/>
      <scheme val="minor"/>
    </font>
    <font>
      <b/>
      <sz val="12"/>
      <name val="맑은 고딕"/>
      <family val="3"/>
      <charset val="129"/>
      <scheme val="minor"/>
    </font>
    <font>
      <b/>
      <sz val="12"/>
      <color rgb="FFFF0000"/>
      <name val="맑은 고딕"/>
      <family val="3"/>
      <charset val="129"/>
      <scheme val="minor"/>
    </font>
    <font>
      <b/>
      <sz val="12"/>
      <color indexed="10"/>
      <name val="맑은 고딕"/>
      <family val="3"/>
      <charset val="129"/>
      <scheme val="minor"/>
    </font>
    <font>
      <sz val="12"/>
      <color rgb="FF000000"/>
      <name val="맑은 고딕"/>
      <family val="3"/>
      <charset val="129"/>
      <scheme val="minor"/>
    </font>
    <font>
      <sz val="12"/>
      <color theme="1"/>
      <name val="맑은 고딕"/>
      <family val="3"/>
      <charset val="129"/>
      <scheme val="minor"/>
    </font>
    <font>
      <sz val="12"/>
      <color theme="1"/>
      <name val="맑은 고딕"/>
      <family val="2"/>
      <charset val="129"/>
      <scheme val="minor"/>
    </font>
    <font>
      <b/>
      <sz val="12"/>
      <color rgb="FF000000"/>
      <name val="맑은 고딕"/>
      <family val="3"/>
      <charset val="129"/>
      <scheme val="minor"/>
    </font>
    <font>
      <sz val="11"/>
      <name val="맑은 고딕"/>
      <family val="3"/>
      <charset val="129"/>
    </font>
    <font>
      <sz val="11"/>
      <name val="맑은 고딕"/>
      <family val="3"/>
      <charset val="129"/>
      <scheme val="minor"/>
    </font>
    <font>
      <sz val="11"/>
      <color rgb="FF000000"/>
      <name val="맑은 고딕"/>
      <family val="3"/>
      <charset val="129"/>
      <scheme val="minor"/>
    </font>
    <font>
      <sz val="10"/>
      <name val="Arial"/>
      <family val="2"/>
    </font>
    <font>
      <sz val="10"/>
      <name val="Arial"/>
      <family val="2"/>
    </font>
    <font>
      <b/>
      <sz val="11"/>
      <color theme="1"/>
      <name val="맑은 고딕"/>
      <family val="3"/>
      <charset val="129"/>
      <scheme val="minor"/>
    </font>
    <font>
      <b/>
      <sz val="12"/>
      <color theme="1"/>
      <name val="맑은 고딕"/>
      <family val="3"/>
      <charset val="129"/>
      <scheme val="minor"/>
    </font>
    <font>
      <sz val="11"/>
      <color theme="1"/>
      <name val="맑은 고딕"/>
      <family val="3"/>
      <charset val="129"/>
    </font>
    <font>
      <b/>
      <sz val="11"/>
      <color theme="1"/>
      <name val="맑은 고딕"/>
      <family val="3"/>
      <charset val="129"/>
    </font>
    <font>
      <sz val="12"/>
      <name val="맑은 고딕"/>
      <family val="3"/>
      <charset val="129"/>
    </font>
    <font>
      <b/>
      <sz val="12"/>
      <name val="맑은 고딕"/>
      <family val="3"/>
      <charset val="129"/>
    </font>
    <font>
      <sz val="10"/>
      <name val="맑은 고딕"/>
      <family val="3"/>
      <charset val="129"/>
    </font>
    <font>
      <sz val="11"/>
      <color theme="1"/>
      <name val="맑은 고딕"/>
      <family val="3"/>
      <charset val="129"/>
      <scheme val="minor"/>
    </font>
    <font>
      <b/>
      <sz val="14"/>
      <name val="맑은 고딕"/>
      <family val="3"/>
      <charset val="129"/>
      <scheme val="minor"/>
    </font>
    <font>
      <b/>
      <sz val="11"/>
      <name val="맑은 고딕"/>
      <family val="3"/>
      <charset val="129"/>
      <scheme val="minor"/>
    </font>
    <font>
      <sz val="14"/>
      <name val="Arial"/>
      <family val="2"/>
    </font>
    <font>
      <b/>
      <sz val="14"/>
      <name val="Arial"/>
      <family val="2"/>
    </font>
    <font>
      <sz val="14"/>
      <color theme="1"/>
      <name val="맑은 고딕"/>
      <family val="2"/>
      <charset val="129"/>
      <scheme val="minor"/>
    </font>
    <font>
      <b/>
      <vertAlign val="subscript"/>
      <sz val="12"/>
      <name val="맑은 고딕"/>
      <family val="3"/>
      <charset val="129"/>
      <scheme val="minor"/>
    </font>
    <font>
      <b/>
      <sz val="11"/>
      <color rgb="FFFF0000"/>
      <name val="맑은 고딕"/>
      <family val="3"/>
      <charset val="129"/>
      <scheme val="minor"/>
    </font>
    <font>
      <b/>
      <sz val="11"/>
      <name val="맑은 고딕"/>
      <family val="3"/>
      <charset val="129"/>
    </font>
    <font>
      <b/>
      <sz val="16"/>
      <name val="맑은 고딕"/>
      <family val="3"/>
      <charset val="129"/>
      <scheme val="minor"/>
    </font>
    <font>
      <sz val="10"/>
      <name val="맑은 고딕"/>
      <family val="3"/>
      <charset val="129"/>
      <scheme val="minor"/>
    </font>
    <font>
      <sz val="8.8000000000000007"/>
      <name val="맑은 고딕"/>
      <family val="3"/>
      <charset val="129"/>
    </font>
    <font>
      <b/>
      <sz val="16"/>
      <name val="맑은 고딕"/>
      <family val="3"/>
      <charset val="129"/>
      <scheme val="major"/>
    </font>
    <font>
      <b/>
      <sz val="12"/>
      <color rgb="FF0070C0"/>
      <name val="맑은 고딕"/>
      <family val="3"/>
      <charset val="129"/>
      <scheme val="minor"/>
    </font>
    <font>
      <sz val="12"/>
      <name val="맑은 고딕"/>
      <family val="2"/>
      <charset val="129"/>
      <scheme val="minor"/>
    </font>
    <font>
      <sz val="10"/>
      <color rgb="FF000000"/>
      <name val="맑은 고딕"/>
      <family val="3"/>
      <charset val="129"/>
      <scheme val="minor"/>
    </font>
    <font>
      <sz val="12"/>
      <color rgb="FFFF0000"/>
      <name val="맑은 고딕"/>
      <family val="3"/>
      <charset val="129"/>
      <scheme val="minor"/>
    </font>
    <font>
      <sz val="12"/>
      <color rgb="FF00A0E6"/>
      <name val="맑은 고딕"/>
      <family val="3"/>
      <charset val="129"/>
      <scheme val="minor"/>
    </font>
    <font>
      <sz val="12"/>
      <color rgb="FF00B050"/>
      <name val="맑은 고딕"/>
      <family val="3"/>
      <charset val="129"/>
      <scheme val="minor"/>
    </font>
    <font>
      <b/>
      <sz val="12"/>
      <color rgb="FF0066FF"/>
      <name val="맑은 고딕"/>
      <family val="3"/>
      <charset val="129"/>
      <scheme val="minor"/>
    </font>
    <font>
      <sz val="12"/>
      <color rgb="FF0066FF"/>
      <name val="맑은 고딕"/>
      <family val="3"/>
      <charset val="129"/>
      <scheme val="minor"/>
    </font>
    <font>
      <sz val="11"/>
      <name val="맑은 고딕"/>
      <family val="2"/>
      <charset val="129"/>
      <scheme val="minor"/>
    </font>
    <font>
      <sz val="9.35"/>
      <color theme="1"/>
      <name val="맑은 고딕"/>
      <family val="3"/>
      <charset val="129"/>
    </font>
    <font>
      <sz val="12"/>
      <name val="맑은 고딕"/>
      <family val="3"/>
      <charset val="129"/>
      <scheme val="major"/>
    </font>
    <font>
      <sz val="11"/>
      <color rgb="FFFF0000"/>
      <name val="맑은 고딕"/>
      <family val="3"/>
      <charset val="129"/>
      <scheme val="minor"/>
    </font>
    <font>
      <b/>
      <sz val="12"/>
      <name val="맑은 고딕"/>
      <family val="3"/>
      <charset val="129"/>
      <scheme val="major"/>
    </font>
    <font>
      <b/>
      <vertAlign val="subscript"/>
      <sz val="12"/>
      <name val="맑은 고딕"/>
      <family val="3"/>
      <charset val="129"/>
      <scheme val="major"/>
    </font>
    <font>
      <b/>
      <sz val="12"/>
      <color rgb="FFFF0000"/>
      <name val="맑은 고딕"/>
      <family val="3"/>
      <charset val="129"/>
      <scheme val="major"/>
    </font>
    <font>
      <vertAlign val="subscript"/>
      <sz val="12"/>
      <name val="맑은 고딕"/>
      <family val="3"/>
      <charset val="129"/>
      <scheme val="minor"/>
    </font>
    <font>
      <sz val="9"/>
      <name val="맑은 고딕"/>
      <family val="3"/>
      <charset val="129"/>
    </font>
    <font>
      <sz val="12"/>
      <color rgb="FF07CEE9"/>
      <name val="맑은 고딕"/>
      <family val="3"/>
      <charset val="129"/>
      <scheme val="minor"/>
    </font>
    <font>
      <sz val="12"/>
      <color theme="9" tint="-0.249977111117893"/>
      <name val="맑은 고딕"/>
      <family val="3"/>
      <charset val="129"/>
      <scheme val="minor"/>
    </font>
    <font>
      <sz val="8"/>
      <name val="맑은 고딕"/>
      <family val="3"/>
      <charset val="129"/>
      <scheme val="minor"/>
    </font>
    <font>
      <sz val="14"/>
      <color rgb="FFFF0000"/>
      <name val="맑은 고딕"/>
      <family val="3"/>
      <charset val="129"/>
      <scheme val="minor"/>
    </font>
    <font>
      <b/>
      <sz val="18"/>
      <name val="돋움"/>
      <family val="3"/>
      <charset val="129"/>
    </font>
    <font>
      <sz val="18"/>
      <name val="돋움"/>
      <family val="3"/>
      <charset val="129"/>
    </font>
    <font>
      <sz val="18"/>
      <color theme="1"/>
      <name val="맑은 고딕"/>
      <family val="2"/>
      <charset val="129"/>
      <scheme val="minor"/>
    </font>
    <font>
      <sz val="18"/>
      <name val="맑은 고딕"/>
      <family val="3"/>
      <charset val="129"/>
      <scheme val="minor"/>
    </font>
    <font>
      <b/>
      <sz val="18"/>
      <name val="맑은 고딕"/>
      <family val="3"/>
      <charset val="129"/>
      <scheme val="minor"/>
    </font>
    <font>
      <b/>
      <sz val="18"/>
      <color theme="1"/>
      <name val="맑은 고딕"/>
      <family val="3"/>
      <charset val="129"/>
      <scheme val="minor"/>
    </font>
    <font>
      <b/>
      <sz val="18"/>
      <color rgb="FF000000"/>
      <name val="맑은 고딕"/>
      <family val="3"/>
      <charset val="129"/>
    </font>
    <font>
      <sz val="18"/>
      <name val="맑은 고딕"/>
      <family val="3"/>
      <charset val="129"/>
    </font>
    <font>
      <sz val="18"/>
      <color rgb="FF000000"/>
      <name val="맑은 고딕"/>
      <family val="3"/>
      <charset val="129"/>
    </font>
    <font>
      <sz val="18"/>
      <color theme="1"/>
      <name val="맑은 고딕"/>
      <family val="3"/>
      <charset val="129"/>
      <scheme val="minor"/>
    </font>
    <font>
      <b/>
      <sz val="18"/>
      <color rgb="FF0070C0"/>
      <name val="맑은 고딕"/>
      <family val="3"/>
      <charset val="129"/>
      <scheme val="minor"/>
    </font>
    <font>
      <b/>
      <sz val="18"/>
      <color rgb="FFFF0000"/>
      <name val="맑은 고딕"/>
      <family val="3"/>
      <charset val="129"/>
      <scheme val="minor"/>
    </font>
    <font>
      <b/>
      <sz val="18"/>
      <color indexed="10"/>
      <name val="맑은 고딕"/>
      <family val="3"/>
      <charset val="129"/>
      <scheme val="minor"/>
    </font>
    <font>
      <sz val="11"/>
      <name val="맑은 고딕"/>
      <family val="3"/>
      <charset val="129"/>
      <scheme val="major"/>
    </font>
    <font>
      <sz val="9"/>
      <color rgb="FFFF0000"/>
      <name val="맑은 고딕"/>
      <family val="3"/>
      <charset val="129"/>
    </font>
    <font>
      <b/>
      <sz val="12"/>
      <name val="굴림"/>
      <family val="3"/>
      <charset val="129"/>
    </font>
    <font>
      <sz val="11"/>
      <name val="굴림"/>
      <family val="3"/>
      <charset val="129"/>
    </font>
    <font>
      <sz val="9"/>
      <color rgb="FF000000"/>
      <name val="맑은 고딕"/>
      <family val="3"/>
      <charset val="129"/>
      <scheme val="minor"/>
    </font>
    <font>
      <b/>
      <sz val="9"/>
      <color rgb="FF000000"/>
      <name val="맑은 고딕"/>
      <family val="3"/>
      <charset val="129"/>
      <scheme val="minor"/>
    </font>
    <font>
      <sz val="8.5"/>
      <color rgb="FF000000"/>
      <name val="맑은 고딕"/>
      <family val="3"/>
      <charset val="129"/>
      <scheme val="minor"/>
    </font>
    <font>
      <sz val="8.5"/>
      <color rgb="FFFFFFFF"/>
      <name val="맑은 고딕"/>
      <family val="3"/>
      <charset val="129"/>
      <scheme val="minor"/>
    </font>
    <font>
      <sz val="11"/>
      <color rgb="FF0066FF"/>
      <name val="맑은 고딕"/>
      <family val="3"/>
      <charset val="129"/>
      <scheme val="minor"/>
    </font>
    <font>
      <sz val="11"/>
      <color rgb="FF00B050"/>
      <name val="맑은 고딕"/>
      <family val="3"/>
      <charset val="129"/>
      <scheme val="minor"/>
    </font>
    <font>
      <sz val="9"/>
      <color rgb="FFFF0000"/>
      <name val="맑은 고딕"/>
      <family val="3"/>
      <charset val="129"/>
      <scheme val="minor"/>
    </font>
    <font>
      <sz val="9"/>
      <color theme="1"/>
      <name val="맑은 고딕"/>
      <family val="2"/>
      <charset val="129"/>
      <scheme val="minor"/>
    </font>
    <font>
      <sz val="9"/>
      <color theme="1"/>
      <name val="맑은 고딕"/>
      <family val="3"/>
      <charset val="129"/>
      <scheme val="minor"/>
    </font>
    <font>
      <sz val="10"/>
      <name val="바탕"/>
      <family val="1"/>
      <charset val="129"/>
    </font>
    <font>
      <sz val="10"/>
      <color theme="1"/>
      <name val="맑은 고딕"/>
      <family val="2"/>
      <charset val="129"/>
      <scheme val="minor"/>
    </font>
    <font>
      <b/>
      <sz val="10"/>
      <color rgb="FF000000"/>
      <name val="-윤고딕120"/>
      <family val="3"/>
      <charset val="129"/>
    </font>
    <font>
      <b/>
      <sz val="10"/>
      <color rgb="FF000000"/>
      <name val="맑은 고딕"/>
      <family val="3"/>
      <charset val="129"/>
      <scheme val="minor"/>
    </font>
    <font>
      <sz val="8"/>
      <color rgb="FF000000"/>
      <name val="맑은 고딕"/>
      <family val="3"/>
      <charset val="129"/>
      <scheme val="minor"/>
    </font>
    <font>
      <sz val="8"/>
      <color rgb="FFFFFFFF"/>
      <name val="맑은 고딕"/>
      <family val="3"/>
      <charset val="129"/>
      <scheme val="minor"/>
    </font>
    <font>
      <b/>
      <sz val="10"/>
      <name val="바탕"/>
      <family val="1"/>
      <charset val="129"/>
    </font>
    <font>
      <sz val="9"/>
      <name val="맑은 고딕"/>
      <family val="3"/>
      <charset val="129"/>
      <scheme val="minor"/>
    </font>
    <font>
      <b/>
      <sz val="9"/>
      <name val="맑은 고딕"/>
      <family val="3"/>
      <charset val="129"/>
      <scheme val="minor"/>
    </font>
    <font>
      <b/>
      <sz val="10"/>
      <name val="맑은 고딕"/>
      <family val="3"/>
      <charset val="129"/>
      <scheme val="minor"/>
    </font>
    <font>
      <b/>
      <sz val="11"/>
      <name val="돋움"/>
      <family val="3"/>
      <charset val="129"/>
    </font>
    <font>
      <b/>
      <sz val="14"/>
      <name val="Calibri"/>
      <family val="3"/>
      <charset val="161"/>
    </font>
    <font>
      <sz val="9"/>
      <color theme="1"/>
      <name val="궁서체"/>
      <family val="1"/>
      <charset val="129"/>
    </font>
    <font>
      <sz val="9"/>
      <color theme="1"/>
      <name val="궁서"/>
      <family val="1"/>
      <charset val="129"/>
    </font>
    <font>
      <b/>
      <sz val="10"/>
      <color theme="1"/>
      <name val="맑은 고딕"/>
      <family val="3"/>
      <charset val="129"/>
      <scheme val="minor"/>
    </font>
    <font>
      <b/>
      <sz val="9"/>
      <color theme="1"/>
      <name val="맑은 고딕"/>
      <family val="3"/>
      <charset val="129"/>
      <scheme val="minor"/>
    </font>
    <font>
      <b/>
      <sz val="18"/>
      <color rgb="FF000000"/>
      <name val="굴림"/>
      <family val="3"/>
      <charset val="129"/>
    </font>
    <font>
      <sz val="18"/>
      <color rgb="FFFF0000"/>
      <name val="맑은 고딕"/>
      <family val="2"/>
      <charset val="129"/>
      <scheme val="minor"/>
    </font>
    <font>
      <sz val="18"/>
      <color rgb="FF0066FF"/>
      <name val="맑은 고딕"/>
      <family val="2"/>
      <charset val="129"/>
      <scheme val="minor"/>
    </font>
    <font>
      <sz val="18"/>
      <color rgb="FF00B050"/>
      <name val="맑은 고딕"/>
      <family val="2"/>
      <charset val="129"/>
      <scheme val="minor"/>
    </font>
    <font>
      <sz val="18"/>
      <color rgb="FF92D050"/>
      <name val="맑은 고딕"/>
      <family val="2"/>
      <charset val="129"/>
      <scheme val="minor"/>
    </font>
    <font>
      <sz val="18"/>
      <color rgb="FF000000"/>
      <name val="맑은 고딕"/>
      <family val="3"/>
      <charset val="129"/>
      <scheme val="minor"/>
    </font>
  </fonts>
  <fills count="19">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theme="0" tint="-0.24994659260841701"/>
        <bgColor indexed="64"/>
      </patternFill>
    </fill>
    <fill>
      <patternFill patternType="solid">
        <fgColor indexed="44"/>
        <bgColor indexed="64"/>
      </patternFill>
    </fill>
    <fill>
      <patternFill patternType="solid">
        <fgColor theme="3" tint="0.59996337778862885"/>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79998168889431442"/>
        <bgColor indexed="64"/>
      </patternFill>
    </fill>
    <fill>
      <patternFill patternType="solid">
        <fgColor rgb="FFE6E6FF"/>
        <bgColor indexed="64"/>
      </patternFill>
    </fill>
    <fill>
      <patternFill patternType="solid">
        <fgColor rgb="FFCCCCFF"/>
        <bgColor indexed="64"/>
      </patternFill>
    </fill>
    <fill>
      <patternFill patternType="solid">
        <fgColor rgb="FFFFFFFF"/>
        <bgColor indexed="64"/>
      </patternFill>
    </fill>
    <fill>
      <patternFill patternType="solid">
        <fgColor theme="2" tint="-9.9948118533890809E-2"/>
        <bgColor indexed="64"/>
      </patternFill>
    </fill>
  </fills>
  <borders count="39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dotted">
        <color indexed="64"/>
      </bottom>
      <diagonal/>
    </border>
    <border>
      <left/>
      <right style="dotted">
        <color indexed="64"/>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medium">
        <color indexed="64"/>
      </right>
      <top style="medium">
        <color indexed="64"/>
      </top>
      <bottom style="dotted">
        <color indexed="64"/>
      </bottom>
      <diagonal/>
    </border>
    <border>
      <left style="medium">
        <color indexed="64"/>
      </left>
      <right/>
      <top/>
      <bottom/>
      <diagonal/>
    </border>
    <border>
      <left/>
      <right style="dotted">
        <color indexed="64"/>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medium">
        <color indexed="64"/>
      </bottom>
      <diagonal/>
    </border>
    <border>
      <left/>
      <right style="dotted">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dotted">
        <color indexed="64"/>
      </bottom>
      <diagonal/>
    </border>
    <border>
      <left/>
      <right style="dotted">
        <color indexed="64"/>
      </right>
      <top/>
      <bottom style="dotted">
        <color indexed="64"/>
      </bottom>
      <diagonal/>
    </border>
    <border>
      <left/>
      <right/>
      <top/>
      <bottom style="medium">
        <color indexed="64"/>
      </bottom>
      <diagonal/>
    </border>
    <border>
      <left style="medium">
        <color indexed="64"/>
      </left>
      <right/>
      <top/>
      <bottom style="dotted">
        <color indexed="64"/>
      </bottom>
      <diagonal/>
    </border>
    <border>
      <left/>
      <right style="medium">
        <color indexed="64"/>
      </right>
      <top/>
      <bottom style="dotted">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dotted">
        <color indexed="64"/>
      </bottom>
      <diagonal/>
    </border>
    <border>
      <left style="medium">
        <color indexed="64"/>
      </left>
      <right/>
      <top style="dotted">
        <color indexed="64"/>
      </top>
      <bottom/>
      <diagonal/>
    </border>
    <border>
      <left/>
      <right style="medium">
        <color indexed="64"/>
      </right>
      <top style="dotted">
        <color indexed="64"/>
      </top>
      <bottom/>
      <diagonal/>
    </border>
    <border>
      <left/>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dotted">
        <color indexed="64"/>
      </top>
      <bottom style="dotted">
        <color indexed="64"/>
      </bottom>
      <diagonal/>
    </border>
    <border>
      <left style="medium">
        <color indexed="64"/>
      </left>
      <right style="medium">
        <color indexed="64"/>
      </right>
      <top style="dotted">
        <color indexed="64"/>
      </top>
      <bottom/>
      <diagonal/>
    </border>
    <border>
      <left/>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0000"/>
      </left>
      <right/>
      <top/>
      <bottom style="medium">
        <color rgb="FF000000"/>
      </bottom>
      <diagonal/>
    </border>
    <border>
      <left/>
      <right/>
      <top/>
      <bottom style="medium">
        <color rgb="FF000000"/>
      </bottom>
      <diagonal/>
    </border>
    <border>
      <left style="medium">
        <color indexed="64"/>
      </left>
      <right style="dashed">
        <color indexed="64"/>
      </right>
      <top style="medium">
        <color indexed="64"/>
      </top>
      <bottom/>
      <diagonal/>
    </border>
    <border>
      <left style="medium">
        <color indexed="64"/>
      </left>
      <right style="dashed">
        <color indexed="64"/>
      </right>
      <top/>
      <bottom/>
      <diagonal/>
    </border>
    <border>
      <left style="medium">
        <color indexed="64"/>
      </left>
      <right style="dashed">
        <color indexed="64"/>
      </right>
      <top/>
      <bottom style="medium">
        <color indexed="64"/>
      </bottom>
      <diagonal/>
    </border>
    <border>
      <left style="dashed">
        <color indexed="64"/>
      </left>
      <right style="dashed">
        <color indexed="64"/>
      </right>
      <top style="medium">
        <color indexed="64"/>
      </top>
      <bottom/>
      <diagonal/>
    </border>
    <border>
      <left style="dashed">
        <color indexed="64"/>
      </left>
      <right style="dashed">
        <color indexed="64"/>
      </right>
      <top/>
      <bottom/>
      <diagonal/>
    </border>
    <border>
      <left style="dashed">
        <color indexed="64"/>
      </left>
      <right style="dashed">
        <color indexed="64"/>
      </right>
      <top/>
      <bottom style="medium">
        <color indexed="64"/>
      </bottom>
      <diagonal/>
    </border>
    <border>
      <left/>
      <right/>
      <top style="dotted">
        <color indexed="64"/>
      </top>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medium">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dotted">
        <color indexed="64"/>
      </top>
      <bottom style="dashed">
        <color indexed="64"/>
      </bottom>
      <diagonal/>
    </border>
    <border>
      <left style="dashed">
        <color indexed="64"/>
      </left>
      <right style="medium">
        <color indexed="64"/>
      </right>
      <top style="medium">
        <color indexed="64"/>
      </top>
      <bottom/>
      <diagonal/>
    </border>
    <border>
      <left style="dashed">
        <color indexed="64"/>
      </left>
      <right style="medium">
        <color indexed="64"/>
      </right>
      <top/>
      <bottom/>
      <diagonal/>
    </border>
    <border>
      <left style="dashed">
        <color indexed="64"/>
      </left>
      <right style="medium">
        <color indexed="64"/>
      </right>
      <top/>
      <bottom style="medium">
        <color indexed="64"/>
      </bottom>
      <diagonal/>
    </border>
    <border>
      <left/>
      <right style="thin">
        <color auto="1"/>
      </right>
      <top/>
      <bottom/>
      <diagonal/>
    </border>
    <border>
      <left style="medium">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style="medium">
        <color indexed="64"/>
      </left>
      <right style="dashed">
        <color indexed="64"/>
      </right>
      <top style="dashed">
        <color indexed="64"/>
      </top>
      <bottom style="dashed">
        <color indexed="64"/>
      </bottom>
      <diagonal/>
    </border>
    <border>
      <left/>
      <right style="dashed">
        <color indexed="64"/>
      </right>
      <top style="medium">
        <color indexed="64"/>
      </top>
      <bottom style="medium">
        <color indexed="64"/>
      </bottom>
      <diagonal/>
    </border>
    <border>
      <left/>
      <right style="dashed">
        <color indexed="64"/>
      </right>
      <top/>
      <bottom/>
      <diagonal/>
    </border>
    <border>
      <left/>
      <right style="double">
        <color indexed="64"/>
      </right>
      <top style="medium">
        <color indexed="64"/>
      </top>
      <bottom style="medium">
        <color indexed="64"/>
      </bottom>
      <diagonal/>
    </border>
    <border>
      <left style="dashed">
        <color indexed="64"/>
      </left>
      <right style="double">
        <color indexed="64"/>
      </right>
      <top style="medium">
        <color indexed="64"/>
      </top>
      <bottom/>
      <diagonal/>
    </border>
    <border>
      <left style="dashed">
        <color indexed="64"/>
      </left>
      <right style="double">
        <color indexed="64"/>
      </right>
      <top/>
      <bottom/>
      <diagonal/>
    </border>
    <border>
      <left style="medium">
        <color indexed="64"/>
      </left>
      <right style="dashed">
        <color indexed="64"/>
      </right>
      <top style="dotted">
        <color indexed="64"/>
      </top>
      <bottom/>
      <diagonal/>
    </border>
    <border>
      <left style="dashed">
        <color indexed="64"/>
      </left>
      <right style="dashed">
        <color indexed="64"/>
      </right>
      <top style="dotted">
        <color indexed="64"/>
      </top>
      <bottom/>
      <diagonal/>
    </border>
    <border>
      <left style="medium">
        <color indexed="64"/>
      </left>
      <right style="medium">
        <color indexed="64"/>
      </right>
      <top/>
      <bottom style="dashed">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diagonal/>
    </border>
    <border>
      <left style="double">
        <color indexed="64"/>
      </left>
      <right style="medium">
        <color indexed="64"/>
      </right>
      <top/>
      <bottom style="medium">
        <color indexed="64"/>
      </bottom>
      <diagonal/>
    </border>
    <border>
      <left style="thin">
        <color auto="1"/>
      </left>
      <right style="dashed">
        <color auto="1"/>
      </right>
      <top/>
      <bottom/>
      <diagonal/>
    </border>
    <border>
      <left style="dashed">
        <color auto="1"/>
      </left>
      <right style="thin">
        <color auto="1"/>
      </right>
      <top/>
      <bottom/>
      <diagonal/>
    </border>
    <border>
      <left style="thin">
        <color auto="1"/>
      </left>
      <right style="dashed">
        <color auto="1"/>
      </right>
      <top/>
      <bottom style="thin">
        <color auto="1"/>
      </bottom>
      <diagonal/>
    </border>
    <border>
      <left style="dashed">
        <color auto="1"/>
      </left>
      <right style="dashed">
        <color auto="1"/>
      </right>
      <top/>
      <bottom style="thin">
        <color auto="1"/>
      </bottom>
      <diagonal/>
    </border>
    <border>
      <left style="dashed">
        <color auto="1"/>
      </left>
      <right style="thin">
        <color auto="1"/>
      </right>
      <top/>
      <bottom style="thin">
        <color auto="1"/>
      </bottom>
      <diagonal/>
    </border>
    <border>
      <left style="thin">
        <color auto="1"/>
      </left>
      <right style="dashed">
        <color auto="1"/>
      </right>
      <top style="thin">
        <color auto="1"/>
      </top>
      <bottom style="thin">
        <color auto="1"/>
      </bottom>
      <diagonal/>
    </border>
    <border>
      <left style="dashed">
        <color auto="1"/>
      </left>
      <right style="dashed">
        <color auto="1"/>
      </right>
      <top style="thin">
        <color auto="1"/>
      </top>
      <bottom style="thin">
        <color auto="1"/>
      </bottom>
      <diagonal/>
    </border>
    <border>
      <left style="dashed">
        <color auto="1"/>
      </left>
      <right style="thin">
        <color auto="1"/>
      </right>
      <top style="thin">
        <color auto="1"/>
      </top>
      <bottom style="thin">
        <color auto="1"/>
      </bottom>
      <diagonal/>
    </border>
    <border>
      <left/>
      <right style="dashed">
        <color indexed="64"/>
      </right>
      <top style="medium">
        <color indexed="64"/>
      </top>
      <bottom/>
      <diagonal/>
    </border>
    <border>
      <left style="medium">
        <color indexed="64"/>
      </left>
      <right style="dashed">
        <color indexed="64"/>
      </right>
      <top style="dotted">
        <color indexed="64"/>
      </top>
      <bottom style="dotted">
        <color indexed="64"/>
      </bottom>
      <diagonal/>
    </border>
    <border>
      <left/>
      <right style="dashed">
        <color auto="1"/>
      </right>
      <top style="thin">
        <color auto="1"/>
      </top>
      <bottom style="thin">
        <color auto="1"/>
      </bottom>
      <diagonal/>
    </border>
    <border>
      <left/>
      <right style="dashed">
        <color auto="1"/>
      </right>
      <top/>
      <bottom style="thin">
        <color auto="1"/>
      </bottom>
      <diagonal/>
    </border>
    <border>
      <left style="medium">
        <color indexed="64"/>
      </left>
      <right style="dashed">
        <color indexed="64"/>
      </right>
      <top style="dotted">
        <color indexed="64"/>
      </top>
      <bottom style="medium">
        <color indexed="64"/>
      </bottom>
      <diagonal/>
    </border>
    <border>
      <left style="medium">
        <color indexed="64"/>
      </left>
      <right style="medium">
        <color indexed="64"/>
      </right>
      <top style="dashed">
        <color indexed="64"/>
      </top>
      <bottom style="medium">
        <color indexed="64"/>
      </bottom>
      <diagonal/>
    </border>
    <border>
      <left/>
      <right style="medium">
        <color indexed="64"/>
      </right>
      <top style="dash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dashed">
        <color indexed="64"/>
      </bottom>
      <diagonal/>
    </border>
    <border>
      <left style="medium">
        <color indexed="64"/>
      </left>
      <right style="thin">
        <color indexed="64"/>
      </right>
      <top style="dashed">
        <color indexed="64"/>
      </top>
      <bottom style="dashed">
        <color indexed="64"/>
      </bottom>
      <diagonal/>
    </border>
    <border>
      <left style="medium">
        <color indexed="64"/>
      </left>
      <right style="thin">
        <color indexed="64"/>
      </right>
      <top style="dashed">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thin">
        <color indexed="8"/>
      </left>
      <right style="thin">
        <color indexed="8"/>
      </right>
      <top style="thin">
        <color indexed="8"/>
      </top>
      <bottom style="thin">
        <color indexed="8"/>
      </bottom>
      <diagonal/>
    </border>
    <border>
      <left style="medium">
        <color indexed="64"/>
      </left>
      <right/>
      <top style="dashed">
        <color indexed="64"/>
      </top>
      <bottom style="dashed">
        <color indexed="64"/>
      </bottom>
      <diagonal/>
    </border>
    <border>
      <left style="medium">
        <color indexed="64"/>
      </left>
      <right style="medium">
        <color indexed="64"/>
      </right>
      <top style="hair">
        <color indexed="64"/>
      </top>
      <bottom style="dashed">
        <color indexed="64"/>
      </bottom>
      <diagonal/>
    </border>
    <border>
      <left style="medium">
        <color indexed="64"/>
      </left>
      <right/>
      <top style="hair">
        <color indexed="64"/>
      </top>
      <bottom style="dashed">
        <color indexed="64"/>
      </bottom>
      <diagonal/>
    </border>
    <border>
      <left/>
      <right style="medium">
        <color indexed="64"/>
      </right>
      <top style="hair">
        <color indexed="64"/>
      </top>
      <bottom style="dashed">
        <color indexed="64"/>
      </bottom>
      <diagonal/>
    </border>
    <border>
      <left style="medium">
        <color indexed="64"/>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style="thin">
        <color indexed="64"/>
      </right>
      <top/>
      <bottom style="medium">
        <color auto="1"/>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double">
        <color indexed="64"/>
      </left>
      <right style="medium">
        <color indexed="64"/>
      </right>
      <top style="medium">
        <color indexed="64"/>
      </top>
      <bottom style="medium">
        <color indexed="64"/>
      </bottom>
      <diagonal/>
    </border>
    <border>
      <left style="medium">
        <color indexed="64"/>
      </left>
      <right/>
      <top style="medium">
        <color indexed="64"/>
      </top>
      <bottom style="dashed">
        <color indexed="64"/>
      </bottom>
      <diagonal/>
    </border>
    <border>
      <left style="double">
        <color indexed="64"/>
      </left>
      <right style="medium">
        <color indexed="64"/>
      </right>
      <top/>
      <bottom style="dotted">
        <color indexed="64"/>
      </bottom>
      <diagonal/>
    </border>
    <border>
      <left style="double">
        <color indexed="64"/>
      </left>
      <right style="medium">
        <color indexed="64"/>
      </right>
      <top style="medium">
        <color indexed="64"/>
      </top>
      <bottom style="dotted">
        <color indexed="64"/>
      </bottom>
      <diagonal/>
    </border>
    <border>
      <left style="double">
        <color indexed="64"/>
      </left>
      <right/>
      <top/>
      <bottom/>
      <diagonal/>
    </border>
    <border>
      <left style="double">
        <color indexed="64"/>
      </left>
      <right style="medium">
        <color indexed="64"/>
      </right>
      <top style="dotted">
        <color indexed="64"/>
      </top>
      <bottom/>
      <diagonal/>
    </border>
    <border>
      <left style="medium">
        <color indexed="64"/>
      </left>
      <right style="double">
        <color indexed="64"/>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medium">
        <color indexed="64"/>
      </left>
      <right/>
      <top style="hair">
        <color indexed="64"/>
      </top>
      <bottom/>
      <diagonal/>
    </border>
    <border>
      <left/>
      <right style="medium">
        <color indexed="64"/>
      </right>
      <top style="hair">
        <color indexed="64"/>
      </top>
      <bottom/>
      <diagonal/>
    </border>
    <border>
      <left style="medium">
        <color indexed="64"/>
      </left>
      <right/>
      <top/>
      <bottom style="dashed">
        <color indexed="64"/>
      </bottom>
      <diagonal/>
    </border>
    <border>
      <left/>
      <right style="medium">
        <color indexed="64"/>
      </right>
      <top/>
      <bottom style="dashed">
        <color indexed="64"/>
      </bottom>
      <diagonal/>
    </border>
    <border>
      <left style="thin">
        <color indexed="8"/>
      </left>
      <right/>
      <top style="thin">
        <color indexed="8"/>
      </top>
      <bottom style="thin">
        <color indexed="8"/>
      </bottom>
      <diagonal/>
    </border>
    <border>
      <left/>
      <right/>
      <top style="thin">
        <color indexed="8"/>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style="medium">
        <color indexed="64"/>
      </right>
      <top style="dashed">
        <color indexed="64"/>
      </top>
      <bottom/>
      <diagonal/>
    </border>
    <border>
      <left style="medium">
        <color indexed="64"/>
      </left>
      <right/>
      <top style="medium">
        <color indexed="64"/>
      </top>
      <bottom style="mediumDashed">
        <color indexed="64"/>
      </bottom>
      <diagonal/>
    </border>
    <border>
      <left/>
      <right/>
      <top style="medium">
        <color indexed="64"/>
      </top>
      <bottom style="mediumDashed">
        <color indexed="64"/>
      </bottom>
      <diagonal/>
    </border>
    <border>
      <left/>
      <right style="medium">
        <color indexed="64"/>
      </right>
      <top style="medium">
        <color indexed="64"/>
      </top>
      <bottom style="mediumDashed">
        <color indexed="64"/>
      </bottom>
      <diagonal/>
    </border>
    <border>
      <left style="medium">
        <color indexed="64"/>
      </left>
      <right/>
      <top style="dashed">
        <color indexed="64"/>
      </top>
      <bottom/>
      <diagonal/>
    </border>
    <border>
      <left style="medium">
        <color indexed="64"/>
      </left>
      <right style="dashed">
        <color indexed="64"/>
      </right>
      <top/>
      <bottom style="thin">
        <color indexed="64"/>
      </bottom>
      <diagonal/>
    </border>
    <border>
      <left style="dashed">
        <color indexed="64"/>
      </left>
      <right style="double">
        <color indexed="64"/>
      </right>
      <top/>
      <bottom style="thin">
        <color indexed="64"/>
      </bottom>
      <diagonal/>
    </border>
    <border>
      <left/>
      <right style="medium">
        <color indexed="64"/>
      </right>
      <top/>
      <bottom style="thin">
        <color indexed="64"/>
      </bottom>
      <diagonal/>
    </border>
    <border>
      <left style="double">
        <color indexed="64"/>
      </left>
      <right/>
      <top style="medium">
        <color indexed="64"/>
      </top>
      <bottom/>
      <diagonal/>
    </border>
    <border>
      <left style="double">
        <color indexed="64"/>
      </left>
      <right/>
      <top style="thin">
        <color auto="1"/>
      </top>
      <bottom style="medium">
        <color indexed="64"/>
      </bottom>
      <diagonal/>
    </border>
    <border>
      <left style="medium">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double">
        <color indexed="64"/>
      </right>
      <top/>
      <bottom style="medium">
        <color indexed="64"/>
      </bottom>
      <diagonal/>
    </border>
    <border>
      <left style="double">
        <color indexed="64"/>
      </left>
      <right/>
      <top style="thin">
        <color auto="1"/>
      </top>
      <bottom/>
      <diagonal/>
    </border>
    <border>
      <left style="medium">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double">
        <color indexed="64"/>
      </right>
      <top style="thin">
        <color indexed="64"/>
      </top>
      <bottom style="thin">
        <color indexed="64"/>
      </bottom>
      <diagonal/>
    </border>
    <border>
      <left style="medium">
        <color indexed="64"/>
      </left>
      <right style="dotted">
        <color indexed="64"/>
      </right>
      <top/>
      <bottom/>
      <diagonal/>
    </border>
    <border>
      <left style="dotted">
        <color indexed="64"/>
      </left>
      <right style="dotted">
        <color indexed="64"/>
      </right>
      <top/>
      <bottom/>
      <diagonal/>
    </border>
    <border>
      <left style="dotted">
        <color indexed="64"/>
      </left>
      <right style="double">
        <color indexed="64"/>
      </right>
      <top/>
      <bottom/>
      <diagonal/>
    </border>
    <border>
      <left style="double">
        <color indexed="64"/>
      </left>
      <right style="dotted">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bottom/>
      <diagonal/>
    </border>
    <border>
      <left style="hair">
        <color indexed="64"/>
      </left>
      <right style="hair">
        <color indexed="64"/>
      </right>
      <top/>
      <bottom/>
      <diagonal/>
    </border>
    <border>
      <left style="hair">
        <color indexed="64"/>
      </left>
      <right style="medium">
        <color indexed="64"/>
      </right>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dashed">
        <color indexed="64"/>
      </left>
      <right/>
      <top style="medium">
        <color indexed="64"/>
      </top>
      <bottom/>
      <diagonal/>
    </border>
    <border>
      <left style="dashed">
        <color indexed="64"/>
      </left>
      <right/>
      <top/>
      <bottom/>
      <diagonal/>
    </border>
    <border>
      <left style="dashed">
        <color indexed="64"/>
      </left>
      <right/>
      <top/>
      <bottom style="medium">
        <color indexed="64"/>
      </bottom>
      <diagonal/>
    </border>
    <border>
      <left style="dashed">
        <color indexed="64"/>
      </left>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dashed">
        <color indexed="64"/>
      </left>
      <right style="dashed">
        <color indexed="64"/>
      </right>
      <top style="dotted">
        <color indexed="64"/>
      </top>
      <bottom style="dotted">
        <color indexed="64"/>
      </bottom>
      <diagonal/>
    </border>
    <border>
      <left style="dashed">
        <color indexed="64"/>
      </left>
      <right style="medium">
        <color indexed="64"/>
      </right>
      <top style="dotted">
        <color indexed="64"/>
      </top>
      <bottom style="dotted">
        <color indexed="64"/>
      </bottom>
      <diagonal/>
    </border>
    <border>
      <left style="dashed">
        <color indexed="64"/>
      </left>
      <right style="dashed">
        <color indexed="64"/>
      </right>
      <top style="dotted">
        <color indexed="64"/>
      </top>
      <bottom style="medium">
        <color indexed="64"/>
      </bottom>
      <diagonal/>
    </border>
    <border>
      <left style="dashed">
        <color indexed="64"/>
      </left>
      <right style="medium">
        <color indexed="64"/>
      </right>
      <top style="dotted">
        <color indexed="64"/>
      </top>
      <bottom style="medium">
        <color indexed="64"/>
      </bottom>
      <diagonal/>
    </border>
    <border>
      <left style="hair">
        <color indexed="64"/>
      </left>
      <right style="thin">
        <color indexed="64"/>
      </right>
      <top style="medium">
        <color indexed="64"/>
      </top>
      <bottom style="hair">
        <color indexed="64"/>
      </bottom>
      <diagonal/>
    </border>
    <border>
      <left style="hair">
        <color indexed="64"/>
      </left>
      <right style="thin">
        <color indexed="64"/>
      </right>
      <top style="medium">
        <color indexed="64"/>
      </top>
      <bottom style="medium">
        <color indexed="64"/>
      </bottom>
      <diagonal/>
    </border>
    <border>
      <left style="double">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top/>
      <bottom/>
      <diagonal/>
    </border>
    <border>
      <left style="thin">
        <color indexed="8"/>
      </left>
      <right style="thin">
        <color indexed="8"/>
      </right>
      <top style="thin">
        <color indexed="8"/>
      </top>
      <bottom style="thin">
        <color indexed="8"/>
      </bottom>
      <diagonal/>
    </border>
    <border>
      <left/>
      <right style="thin">
        <color rgb="FF6666FF"/>
      </right>
      <top/>
      <bottom/>
      <diagonal/>
    </border>
    <border>
      <left style="thin">
        <color indexed="8"/>
      </left>
      <right style="thin">
        <color indexed="8"/>
      </right>
      <top style="thin">
        <color indexed="8"/>
      </top>
      <bottom style="thin">
        <color indexed="8"/>
      </bottom>
      <diagonal/>
    </border>
    <border>
      <left/>
      <right/>
      <top style="medium">
        <color rgb="FF000000"/>
      </top>
      <bottom style="medium">
        <color rgb="FF000000"/>
      </bottom>
      <diagonal/>
    </border>
    <border>
      <left/>
      <right style="medium">
        <color rgb="FF000000"/>
      </right>
      <top/>
      <bottom/>
      <diagonal/>
    </border>
    <border>
      <left/>
      <right style="medium">
        <color rgb="FF000000"/>
      </right>
      <top/>
      <bottom style="medium">
        <color rgb="FF000000"/>
      </bottom>
      <diagonal/>
    </border>
    <border>
      <left style="dashed">
        <color rgb="FF000000"/>
      </left>
      <right style="dashed">
        <color rgb="FF000000"/>
      </right>
      <top style="dashed">
        <color rgb="FF000000"/>
      </top>
      <bottom/>
      <diagonal/>
    </border>
    <border>
      <left style="dashed">
        <color rgb="FF000000"/>
      </left>
      <right style="dashed">
        <color rgb="FF000000"/>
      </right>
      <top/>
      <bottom/>
      <diagonal/>
    </border>
    <border>
      <left style="dashed">
        <color rgb="FF000000"/>
      </left>
      <right style="dashed">
        <color rgb="FF000000"/>
      </right>
      <top/>
      <bottom style="medium">
        <color rgb="FF000000"/>
      </bottom>
      <diagonal/>
    </border>
    <border>
      <left style="dashed">
        <color rgb="FF000000"/>
      </left>
      <right style="dashed">
        <color rgb="FF000000"/>
      </right>
      <top/>
      <bottom style="dashed">
        <color rgb="FF000000"/>
      </bottom>
      <diagonal/>
    </border>
    <border>
      <left style="dashed">
        <color rgb="FF000000"/>
      </left>
      <right/>
      <top style="dashed">
        <color rgb="FF000000"/>
      </top>
      <bottom/>
      <diagonal/>
    </border>
    <border>
      <left style="dashed">
        <color rgb="FF000000"/>
      </left>
      <right/>
      <top/>
      <bottom/>
      <diagonal/>
    </border>
    <border>
      <left style="dashed">
        <color rgb="FF000000"/>
      </left>
      <right/>
      <top/>
      <bottom style="medium">
        <color rgb="FF000000"/>
      </bottom>
      <diagonal/>
    </border>
    <border>
      <left style="dashed">
        <color rgb="FF000000"/>
      </left>
      <right/>
      <top/>
      <bottom style="dashed">
        <color rgb="FF000000"/>
      </bottom>
      <diagonal/>
    </border>
    <border>
      <left/>
      <right style="medium">
        <color rgb="FF000000"/>
      </right>
      <top style="medium">
        <color rgb="FF000000"/>
      </top>
      <bottom style="medium">
        <color rgb="FF000000"/>
      </bottom>
      <diagonal/>
    </border>
    <border>
      <left style="dashed">
        <color rgb="FF000000"/>
      </left>
      <right style="dashed">
        <color rgb="FF000000"/>
      </right>
      <top style="medium">
        <color rgb="FF000000"/>
      </top>
      <bottom style="medium">
        <color rgb="FF000000"/>
      </bottom>
      <diagonal/>
    </border>
    <border>
      <left style="medium">
        <color rgb="FF000000"/>
      </left>
      <right/>
      <top style="dashed">
        <color rgb="FF000000"/>
      </top>
      <bottom/>
      <diagonal/>
    </border>
    <border>
      <left/>
      <right/>
      <top style="dashed">
        <color rgb="FF000000"/>
      </top>
      <bottom/>
      <diagonal/>
    </border>
    <border>
      <left/>
      <right style="medium">
        <color rgb="FF000000"/>
      </right>
      <top style="dashed">
        <color rgb="FF000000"/>
      </top>
      <bottom/>
      <diagonal/>
    </border>
    <border>
      <left style="medium">
        <color rgb="FF000000"/>
      </left>
      <right/>
      <top/>
      <bottom style="dashed">
        <color rgb="FF000000"/>
      </bottom>
      <diagonal/>
    </border>
    <border>
      <left/>
      <right/>
      <top/>
      <bottom style="dashed">
        <color rgb="FF000000"/>
      </bottom>
      <diagonal/>
    </border>
    <border>
      <left/>
      <right style="medium">
        <color rgb="FF000000"/>
      </right>
      <top/>
      <bottom style="dashed">
        <color rgb="FF000000"/>
      </bottom>
      <diagonal/>
    </border>
    <border>
      <left style="medium">
        <color rgb="FF000000"/>
      </left>
      <right style="dashed">
        <color rgb="FF000000"/>
      </right>
      <top style="medium">
        <color rgb="FF000000"/>
      </top>
      <bottom style="medium">
        <color rgb="FF000000"/>
      </bottom>
      <diagonal/>
    </border>
    <border>
      <left style="dashed">
        <color rgb="FF000000"/>
      </left>
      <right style="medium">
        <color rgb="FF000000"/>
      </right>
      <top style="dashed">
        <color rgb="FF000000"/>
      </top>
      <bottom/>
      <diagonal/>
    </border>
    <border>
      <left style="dashed">
        <color rgb="FF000000"/>
      </left>
      <right style="medium">
        <color rgb="FF000000"/>
      </right>
      <top/>
      <bottom/>
      <diagonal/>
    </border>
    <border>
      <left style="dashed">
        <color rgb="FF000000"/>
      </left>
      <right style="medium">
        <color rgb="FF000000"/>
      </right>
      <top/>
      <bottom style="dashed">
        <color rgb="FF000000"/>
      </bottom>
      <diagonal/>
    </border>
    <border>
      <left style="thin">
        <color indexed="8"/>
      </left>
      <right/>
      <top style="thin">
        <color indexed="8"/>
      </top>
      <bottom style="thin">
        <color indexed="8"/>
      </bottom>
      <diagonal/>
    </border>
    <border>
      <left style="thick">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thin">
        <color indexed="8"/>
      </right>
      <top style="thin">
        <color indexed="8"/>
      </top>
      <bottom style="thin">
        <color indexed="8"/>
      </bottom>
      <diagonal/>
    </border>
    <border>
      <left style="thick">
        <color auto="1"/>
      </left>
      <right style="thin">
        <color indexed="8"/>
      </right>
      <top style="thin">
        <color indexed="8"/>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style="thin">
        <color rgb="FF6666FF"/>
      </right>
      <top/>
      <bottom/>
      <diagonal/>
    </border>
    <border>
      <left style="thick">
        <color auto="1"/>
      </left>
      <right style="thin">
        <color rgb="FF6666FF"/>
      </right>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style="thin">
        <color rgb="FF6666FF"/>
      </left>
      <right style="thin">
        <color rgb="FF6666FF"/>
      </right>
      <top style="medium">
        <color rgb="FF6666FF"/>
      </top>
      <bottom style="thin">
        <color rgb="FF6666FF"/>
      </bottom>
      <diagonal/>
    </border>
    <border>
      <left style="thin">
        <color rgb="FF6666FF"/>
      </left>
      <right style="thin">
        <color rgb="FF6666FF"/>
      </right>
      <top style="thin">
        <color rgb="FF6666FF"/>
      </top>
      <bottom style="thin">
        <color rgb="FF6666FF"/>
      </bottom>
      <diagonal/>
    </border>
    <border>
      <left style="thin">
        <color rgb="FF6666FF"/>
      </left>
      <right style="thin">
        <color rgb="FF6666FF"/>
      </right>
      <top style="thin">
        <color rgb="FF6666FF"/>
      </top>
      <bottom/>
      <diagonal/>
    </border>
    <border>
      <left style="thin">
        <color rgb="FF6666FF"/>
      </left>
      <right style="thin">
        <color rgb="FF6666FF"/>
      </right>
      <top/>
      <bottom/>
      <diagonal/>
    </border>
    <border>
      <left style="thin">
        <color rgb="FF6666FF"/>
      </left>
      <right style="thin">
        <color rgb="FF6666FF"/>
      </right>
      <top/>
      <bottom style="thin">
        <color rgb="FF6666FF"/>
      </bottom>
      <diagonal/>
    </border>
    <border>
      <left style="thin">
        <color rgb="FF6666FF"/>
      </left>
      <right style="thin">
        <color rgb="FF6666FF"/>
      </right>
      <top/>
      <bottom style="medium">
        <color rgb="FF6666FF"/>
      </bottom>
      <diagonal/>
    </border>
    <border>
      <left style="medium">
        <color rgb="FF6666FF"/>
      </left>
      <right style="thin">
        <color rgb="FF6666FF"/>
      </right>
      <top style="medium">
        <color rgb="FF6666FF"/>
      </top>
      <bottom style="thin">
        <color rgb="FF6666FF"/>
      </bottom>
      <diagonal/>
    </border>
    <border>
      <left style="thin">
        <color rgb="FF6666FF"/>
      </left>
      <right style="medium">
        <color rgb="FF6666FF"/>
      </right>
      <top style="medium">
        <color rgb="FF6666FF"/>
      </top>
      <bottom style="thin">
        <color rgb="FF6666FF"/>
      </bottom>
      <diagonal/>
    </border>
    <border>
      <left style="medium">
        <color rgb="FF6666FF"/>
      </left>
      <right style="thin">
        <color rgb="FF6666FF"/>
      </right>
      <top style="thin">
        <color rgb="FF6666FF"/>
      </top>
      <bottom style="thin">
        <color rgb="FF6666FF"/>
      </bottom>
      <diagonal/>
    </border>
    <border>
      <left style="thin">
        <color rgb="FF6666FF"/>
      </left>
      <right style="medium">
        <color rgb="FF6666FF"/>
      </right>
      <top style="thin">
        <color rgb="FF6666FF"/>
      </top>
      <bottom style="thin">
        <color rgb="FF6666FF"/>
      </bottom>
      <diagonal/>
    </border>
    <border>
      <left style="medium">
        <color rgb="FF6666FF"/>
      </left>
      <right style="thin">
        <color rgb="FF6666FF"/>
      </right>
      <top style="thin">
        <color rgb="FF6666FF"/>
      </top>
      <bottom/>
      <diagonal/>
    </border>
    <border>
      <left style="thin">
        <color rgb="FF6666FF"/>
      </left>
      <right style="medium">
        <color rgb="FF6666FF"/>
      </right>
      <top style="thin">
        <color rgb="FF6666FF"/>
      </top>
      <bottom/>
      <diagonal/>
    </border>
    <border>
      <left style="medium">
        <color rgb="FF6666FF"/>
      </left>
      <right style="thin">
        <color rgb="FF6666FF"/>
      </right>
      <top/>
      <bottom/>
      <diagonal/>
    </border>
    <border>
      <left style="thin">
        <color rgb="FF6666FF"/>
      </left>
      <right style="medium">
        <color rgb="FF6666FF"/>
      </right>
      <top/>
      <bottom/>
      <diagonal/>
    </border>
    <border>
      <left style="medium">
        <color rgb="FF6666FF"/>
      </left>
      <right style="thin">
        <color rgb="FF6666FF"/>
      </right>
      <top/>
      <bottom style="thin">
        <color rgb="FF6666FF"/>
      </bottom>
      <diagonal/>
    </border>
    <border>
      <left style="thin">
        <color rgb="FF6666FF"/>
      </left>
      <right style="medium">
        <color rgb="FF6666FF"/>
      </right>
      <top/>
      <bottom style="thin">
        <color rgb="FF6666FF"/>
      </bottom>
      <diagonal/>
    </border>
    <border>
      <left style="medium">
        <color rgb="FF6666FF"/>
      </left>
      <right style="thin">
        <color rgb="FF6666FF"/>
      </right>
      <top/>
      <bottom style="medium">
        <color rgb="FF6666FF"/>
      </bottom>
      <diagonal/>
    </border>
    <border>
      <left style="thin">
        <color rgb="FF6666FF"/>
      </left>
      <right style="medium">
        <color rgb="FF6666FF"/>
      </right>
      <top/>
      <bottom style="medium">
        <color rgb="FF6666FF"/>
      </bottom>
      <diagonal/>
    </border>
    <border>
      <left style="medium">
        <color indexed="64"/>
      </left>
      <right/>
      <top/>
      <bottom style="medium">
        <color rgb="FF6666FF"/>
      </bottom>
      <diagonal/>
    </border>
    <border>
      <left/>
      <right/>
      <top/>
      <bottom style="medium">
        <color rgb="FF6666FF"/>
      </bottom>
      <diagonal/>
    </border>
    <border>
      <left style="thin">
        <color auto="1"/>
      </left>
      <right style="thin">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dashed">
        <color indexed="64"/>
      </right>
      <top style="dashed">
        <color indexed="64"/>
      </top>
      <bottom/>
      <diagonal/>
    </border>
    <border>
      <left style="dashed">
        <color indexed="64"/>
      </left>
      <right/>
      <top style="dashed">
        <color indexed="64"/>
      </top>
      <bottom/>
      <diagonal/>
    </border>
    <border>
      <left style="medium">
        <color indexed="64"/>
      </left>
      <right style="dashed">
        <color indexed="64"/>
      </right>
      <top style="dashed">
        <color indexed="64"/>
      </top>
      <bottom/>
      <diagonal/>
    </border>
    <border>
      <left style="dashed">
        <color indexed="64"/>
      </left>
      <right style="dashed">
        <color indexed="64"/>
      </right>
      <top style="dashed">
        <color indexed="64"/>
      </top>
      <bottom/>
      <diagonal/>
    </border>
    <border>
      <left style="dashed">
        <color indexed="64"/>
      </left>
      <right style="double">
        <color indexed="64"/>
      </right>
      <top style="dashed">
        <color indexed="64"/>
      </top>
      <bottom/>
      <diagonal/>
    </border>
    <border>
      <left style="dashed">
        <color indexed="64"/>
      </left>
      <right style="medium">
        <color indexed="64"/>
      </right>
      <top style="dashed">
        <color indexed="64"/>
      </top>
      <bottom/>
      <diagonal/>
    </border>
    <border>
      <left style="medium">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ashed">
        <color indexed="64"/>
      </top>
      <bottom style="medium">
        <color indexed="64"/>
      </bottom>
      <diagonal/>
    </border>
    <border>
      <left style="medium">
        <color indexed="64"/>
      </left>
      <right style="dashed">
        <color indexed="64"/>
      </right>
      <top style="thin">
        <color indexed="64"/>
      </top>
      <bottom style="medium">
        <color indexed="64"/>
      </bottom>
      <diagonal/>
    </border>
    <border>
      <left style="dashed">
        <color indexed="64"/>
      </left>
      <right style="dashed">
        <color indexed="64"/>
      </right>
      <top style="thin">
        <color indexed="64"/>
      </top>
      <bottom style="medium">
        <color indexed="64"/>
      </bottom>
      <diagonal/>
    </border>
    <border>
      <left style="dashed">
        <color indexed="64"/>
      </left>
      <right style="double">
        <color indexed="64"/>
      </right>
      <top style="thin">
        <color indexed="64"/>
      </top>
      <bottom style="medium">
        <color indexed="64"/>
      </bottom>
      <diagonal/>
    </border>
    <border>
      <left/>
      <right style="dashed">
        <color indexed="64"/>
      </right>
      <top style="thin">
        <color indexed="64"/>
      </top>
      <bottom style="medium">
        <color indexed="64"/>
      </bottom>
      <diagonal/>
    </border>
    <border>
      <left style="dashed">
        <color indexed="64"/>
      </left>
      <right style="double">
        <color indexed="64"/>
      </right>
      <top/>
      <bottom style="medium">
        <color indexed="64"/>
      </bottom>
      <diagonal/>
    </border>
    <border>
      <left/>
      <right style="dashed">
        <color indexed="64"/>
      </right>
      <top/>
      <bottom style="medium">
        <color indexed="64"/>
      </bottom>
      <diagonal/>
    </border>
    <border>
      <left style="medium">
        <color indexed="64"/>
      </left>
      <right style="double">
        <color indexed="64"/>
      </right>
      <top style="medium">
        <color indexed="64"/>
      </top>
      <bottom/>
      <diagonal/>
    </border>
    <border>
      <left style="double">
        <color indexed="64"/>
      </left>
      <right style="double">
        <color indexed="64"/>
      </right>
      <top style="medium">
        <color indexed="64"/>
      </top>
      <bottom/>
      <diagonal/>
    </border>
    <border>
      <left style="medium">
        <color indexed="64"/>
      </left>
      <right style="dashed">
        <color indexed="64"/>
      </right>
      <top style="medium">
        <color indexed="64"/>
      </top>
      <bottom style="thin">
        <color indexed="64"/>
      </bottom>
      <diagonal/>
    </border>
    <border>
      <left style="dashed">
        <color auto="1"/>
      </left>
      <right style="dashed">
        <color auto="1"/>
      </right>
      <top style="medium">
        <color indexed="64"/>
      </top>
      <bottom style="thin">
        <color auto="1"/>
      </bottom>
      <diagonal/>
    </border>
    <border>
      <left style="dashed">
        <color indexed="64"/>
      </left>
      <right style="double">
        <color indexed="64"/>
      </right>
      <top style="medium">
        <color indexed="64"/>
      </top>
      <bottom style="thin">
        <color indexed="64"/>
      </bottom>
      <diagonal/>
    </border>
    <border>
      <left/>
      <right style="dashed">
        <color auto="1"/>
      </right>
      <top style="medium">
        <color indexed="64"/>
      </top>
      <bottom style="thin">
        <color auto="1"/>
      </bottom>
      <diagonal/>
    </border>
    <border>
      <left/>
      <right style="medium">
        <color indexed="64"/>
      </right>
      <top style="medium">
        <color indexed="64"/>
      </top>
      <bottom style="thin">
        <color indexed="64"/>
      </bottom>
      <diagonal/>
    </border>
    <border>
      <left style="dashed">
        <color indexed="64"/>
      </left>
      <right style="double">
        <color indexed="64"/>
      </right>
      <top style="medium">
        <color indexed="64"/>
      </top>
      <bottom style="medium">
        <color indexed="64"/>
      </bottom>
      <diagonal/>
    </border>
    <border>
      <left style="dotted">
        <color indexed="64"/>
      </left>
      <right style="medium">
        <color indexed="64"/>
      </right>
      <top/>
      <bottom style="medium">
        <color indexed="64"/>
      </bottom>
      <diagonal/>
    </border>
    <border>
      <left style="thin">
        <color indexed="64"/>
      </left>
      <right style="thin">
        <color indexed="64"/>
      </right>
      <top style="thin">
        <color indexed="64"/>
      </top>
      <bottom/>
      <diagonal/>
    </border>
    <border>
      <left style="double">
        <color indexed="64"/>
      </left>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right/>
      <top style="medium">
        <color indexed="64"/>
      </top>
      <bottom style="hair">
        <color indexed="64"/>
      </bottom>
      <diagonal/>
    </border>
    <border>
      <left style="medium">
        <color indexed="64"/>
      </left>
      <right/>
      <top style="medium">
        <color indexed="64"/>
      </top>
      <bottom style="hair">
        <color indexed="64"/>
      </bottom>
      <diagonal/>
    </border>
    <border>
      <left/>
      <right style="hair">
        <color indexed="64"/>
      </right>
      <top style="medium">
        <color indexed="64"/>
      </top>
      <bottom style="hair">
        <color indexed="64"/>
      </bottom>
      <diagonal/>
    </border>
    <border>
      <left style="mediumDashed">
        <color indexed="64"/>
      </left>
      <right style="medium">
        <color indexed="64"/>
      </right>
      <top style="medium">
        <color indexed="64"/>
      </top>
      <bottom style="medium">
        <color indexed="64"/>
      </bottom>
      <diagonal/>
    </border>
    <border>
      <left/>
      <right style="mediumDashed">
        <color indexed="64"/>
      </right>
      <top style="medium">
        <color indexed="64"/>
      </top>
      <bottom style="medium">
        <color indexed="64"/>
      </bottom>
      <diagonal/>
    </border>
    <border>
      <left style="mediumDashed">
        <color indexed="64"/>
      </left>
      <right style="medium">
        <color indexed="64"/>
      </right>
      <top/>
      <bottom/>
      <diagonal/>
    </border>
    <border>
      <left/>
      <right style="mediumDashed">
        <color indexed="64"/>
      </right>
      <top/>
      <bottom/>
      <diagonal/>
    </border>
    <border>
      <left style="mediumDashed">
        <color indexed="64"/>
      </left>
      <right style="medium">
        <color indexed="64"/>
      </right>
      <top/>
      <bottom style="medium">
        <color indexed="64"/>
      </bottom>
      <diagonal/>
    </border>
    <border>
      <left/>
      <right style="mediumDashed">
        <color indexed="64"/>
      </right>
      <top/>
      <bottom style="medium">
        <color indexed="64"/>
      </bottom>
      <diagonal/>
    </border>
    <border>
      <left style="mediumDashed">
        <color auto="1"/>
      </left>
      <right/>
      <top/>
      <bottom/>
      <diagonal/>
    </border>
    <border>
      <left style="mediumDashed">
        <color auto="1"/>
      </left>
      <right style="mediumDashed">
        <color indexed="64"/>
      </right>
      <top/>
      <bottom/>
      <diagonal/>
    </border>
    <border>
      <left style="mediumDashed">
        <color auto="1"/>
      </left>
      <right style="mediumDashed">
        <color indexed="64"/>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mediumDashed">
        <color indexed="64"/>
      </right>
      <top style="thin">
        <color auto="1"/>
      </top>
      <bottom/>
      <diagonal/>
    </border>
    <border>
      <left style="thin">
        <color indexed="64"/>
      </left>
      <right style="double">
        <color indexed="64"/>
      </right>
      <top/>
      <bottom/>
      <diagonal/>
    </border>
    <border>
      <left style="thin">
        <color indexed="64"/>
      </left>
      <right style="double">
        <color indexed="64"/>
      </right>
      <top/>
      <bottom style="medium">
        <color indexed="64"/>
      </bottom>
      <diagonal/>
    </border>
    <border>
      <left style="medium">
        <color indexed="64"/>
      </left>
      <right style="thin">
        <color indexed="64"/>
      </right>
      <top style="dotted">
        <color indexed="64"/>
      </top>
      <bottom/>
      <diagonal/>
    </border>
    <border>
      <left style="thin">
        <color indexed="64"/>
      </left>
      <right style="thin">
        <color indexed="64"/>
      </right>
      <top style="dotted">
        <color indexed="64"/>
      </top>
      <bottom/>
      <diagonal/>
    </border>
    <border>
      <left style="double">
        <color indexed="64"/>
      </left>
      <right style="thin">
        <color indexed="64"/>
      </right>
      <top style="medium">
        <color indexed="64"/>
      </top>
      <bottom/>
      <diagonal/>
    </border>
    <border>
      <left style="double">
        <color indexed="64"/>
      </left>
      <right style="thin">
        <color indexed="64"/>
      </right>
      <top/>
      <bottom/>
      <diagonal/>
    </border>
    <border>
      <left style="double">
        <color indexed="64"/>
      </left>
      <right style="thin">
        <color indexed="64"/>
      </right>
      <top/>
      <bottom style="medium">
        <color indexed="64"/>
      </bottom>
      <diagonal/>
    </border>
    <border>
      <left/>
      <right/>
      <top/>
      <bottom style="dotted">
        <color indexed="64"/>
      </bottom>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bottom style="dashed">
        <color indexed="64"/>
      </bottom>
      <diagonal/>
    </border>
    <border>
      <left style="thin">
        <color indexed="64"/>
      </left>
      <right style="double">
        <color indexed="64"/>
      </right>
      <top/>
      <bottom style="dashed">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double">
        <color indexed="64"/>
      </right>
      <top style="medium">
        <color indexed="64"/>
      </top>
      <bottom/>
      <diagonal/>
    </border>
    <border>
      <left/>
      <right style="medium">
        <color theme="2" tint="-9.9948118533890809E-2"/>
      </right>
      <top style="medium">
        <color theme="2" tint="-9.9948118533890809E-2"/>
      </top>
      <bottom/>
      <diagonal/>
    </border>
    <border>
      <left/>
      <right/>
      <top style="hair">
        <color indexed="64"/>
      </top>
      <bottom style="dashed">
        <color indexed="64"/>
      </bottom>
      <diagonal/>
    </border>
    <border>
      <left/>
      <right/>
      <top style="dashed">
        <color indexed="64"/>
      </top>
      <bottom style="dashed">
        <color indexed="64"/>
      </bottom>
      <diagonal/>
    </border>
    <border>
      <left/>
      <right/>
      <top/>
      <bottom style="medium">
        <color theme="2" tint="-9.9948118533890809E-2"/>
      </bottom>
      <diagonal/>
    </border>
    <border>
      <left/>
      <right style="double">
        <color theme="2" tint="-9.9917600024414813E-2"/>
      </right>
      <top/>
      <bottom style="dotted">
        <color indexed="64"/>
      </bottom>
      <diagonal/>
    </border>
    <border>
      <left/>
      <right style="double">
        <color theme="2" tint="-9.9917600024414813E-2"/>
      </right>
      <top/>
      <bottom/>
      <diagonal/>
    </border>
    <border>
      <left/>
      <right style="double">
        <color theme="2" tint="-9.9917600024414813E-2"/>
      </right>
      <top style="dotted">
        <color indexed="64"/>
      </top>
      <bottom/>
      <diagonal/>
    </border>
    <border>
      <left style="medium">
        <color indexed="64"/>
      </left>
      <right style="double">
        <color theme="2" tint="-9.9917600024414813E-2"/>
      </right>
      <top/>
      <bottom style="medium">
        <color indexed="64"/>
      </bottom>
      <diagonal/>
    </border>
    <border>
      <left/>
      <right style="double">
        <color theme="2" tint="-9.9917600024414813E-2"/>
      </right>
      <top style="medium">
        <color indexed="64"/>
      </top>
      <bottom style="medium">
        <color indexed="64"/>
      </bottom>
      <diagonal/>
    </border>
    <border>
      <left/>
      <right style="double">
        <color theme="2" tint="-9.9917600024414813E-2"/>
      </right>
      <top style="hair">
        <color indexed="64"/>
      </top>
      <bottom style="dashed">
        <color indexed="64"/>
      </bottom>
      <diagonal/>
    </border>
    <border>
      <left/>
      <right style="double">
        <color theme="2" tint="-9.9917600024414813E-2"/>
      </right>
      <top style="dashed">
        <color indexed="64"/>
      </top>
      <bottom style="dashed">
        <color indexed="64"/>
      </bottom>
      <diagonal/>
    </border>
    <border>
      <left/>
      <right style="double">
        <color theme="2" tint="-9.9917600024414813E-2"/>
      </right>
      <top style="hair">
        <color indexed="64"/>
      </top>
      <bottom style="medium">
        <color indexed="64"/>
      </bottom>
      <diagonal/>
    </border>
    <border>
      <left/>
      <right/>
      <top/>
      <bottom style="thick">
        <color theme="2" tint="-9.9917600024414813E-2"/>
      </bottom>
      <diagonal/>
    </border>
    <border>
      <left/>
      <right style="double">
        <color theme="2" tint="-9.9917600024414813E-2"/>
      </right>
      <top/>
      <bottom style="thick">
        <color theme="2" tint="-9.9917600024414813E-2"/>
      </bottom>
      <diagonal/>
    </border>
    <border>
      <left/>
      <right style="medium">
        <color theme="2" tint="-9.9948118533890809E-2"/>
      </right>
      <top/>
      <bottom style="medium">
        <color theme="2"/>
      </bottom>
      <diagonal/>
    </border>
    <border>
      <left style="medium">
        <color theme="2" tint="-9.9948118533890809E-2"/>
      </left>
      <right/>
      <top style="medium">
        <color theme="2" tint="-9.9948118533890809E-2"/>
      </top>
      <bottom/>
      <diagonal/>
    </border>
    <border>
      <left style="medium">
        <color theme="2" tint="-9.9948118533890809E-2"/>
      </left>
      <right/>
      <top/>
      <bottom style="medium">
        <color theme="2"/>
      </bottom>
      <diagonal/>
    </border>
    <border>
      <left style="double">
        <color theme="2" tint="-0.499984740745262"/>
      </left>
      <right style="double">
        <color theme="2" tint="-0.499984740745262"/>
      </right>
      <top style="medium">
        <color theme="2" tint="-0.499984740745262"/>
      </top>
      <bottom/>
      <diagonal/>
    </border>
    <border>
      <left style="double">
        <color theme="2" tint="-0.499984740745262"/>
      </left>
      <right style="medium">
        <color theme="2" tint="-0.499984740745262"/>
      </right>
      <top style="medium">
        <color theme="2" tint="-0.499984740745262"/>
      </top>
      <bottom style="medium">
        <color theme="2" tint="-0.499984740745262"/>
      </bottom>
      <diagonal/>
    </border>
    <border>
      <left style="medium">
        <color theme="2" tint="-0.499984740745262"/>
      </left>
      <right style="medium">
        <color theme="2" tint="-0.499984740745262"/>
      </right>
      <top style="medium">
        <color theme="2" tint="-0.499984740745262"/>
      </top>
      <bottom style="medium">
        <color theme="2" tint="-0.499984740745262"/>
      </bottom>
      <diagonal/>
    </border>
    <border>
      <left style="medium">
        <color theme="2" tint="-0.499984740745262"/>
      </left>
      <right/>
      <top style="medium">
        <color theme="2" tint="-0.499984740745262"/>
      </top>
      <bottom style="medium">
        <color theme="2" tint="-0.499984740745262"/>
      </bottom>
      <diagonal/>
    </border>
    <border>
      <left style="medium">
        <color theme="2" tint="-0.24994659260841701"/>
      </left>
      <right/>
      <top/>
      <bottom/>
      <diagonal/>
    </border>
    <border>
      <left/>
      <right style="medium">
        <color theme="2" tint="-0.24994659260841701"/>
      </right>
      <top/>
      <bottom/>
      <diagonal/>
    </border>
    <border>
      <left style="medium">
        <color theme="2" tint="-0.24994659260841701"/>
      </left>
      <right/>
      <top/>
      <bottom style="medium">
        <color indexed="64"/>
      </bottom>
      <diagonal/>
    </border>
    <border>
      <left/>
      <right style="medium">
        <color theme="2" tint="-0.24994659260841701"/>
      </right>
      <top/>
      <bottom style="medium">
        <color indexed="64"/>
      </bottom>
      <diagonal/>
    </border>
    <border>
      <left style="medium">
        <color theme="2" tint="-9.9948118533890809E-2"/>
      </left>
      <right style="medium">
        <color theme="2" tint="-9.9948118533890809E-2"/>
      </right>
      <top/>
      <bottom style="dotted">
        <color indexed="64"/>
      </bottom>
      <diagonal/>
    </border>
    <border>
      <left style="medium">
        <color theme="2" tint="-9.9948118533890809E-2"/>
      </left>
      <right style="medium">
        <color theme="2" tint="-9.9948118533890809E-2"/>
      </right>
      <top/>
      <bottom/>
      <diagonal/>
    </border>
    <border>
      <left style="medium">
        <color theme="2" tint="-9.9948118533890809E-2"/>
      </left>
      <right style="medium">
        <color theme="2" tint="-9.9948118533890809E-2"/>
      </right>
      <top style="dotted">
        <color indexed="64"/>
      </top>
      <bottom/>
      <diagonal/>
    </border>
    <border>
      <left style="medium">
        <color theme="2" tint="-9.9887081514938816E-2"/>
      </left>
      <right/>
      <top style="medium">
        <color theme="2" tint="-9.9887081514938816E-2"/>
      </top>
      <bottom style="medium">
        <color theme="2" tint="-9.9887081514938816E-2"/>
      </bottom>
      <diagonal/>
    </border>
    <border>
      <left style="medium">
        <color theme="2" tint="-0.24994659260841701"/>
      </left>
      <right/>
      <top style="medium">
        <color theme="2" tint="-9.9887081514938816E-2"/>
      </top>
      <bottom style="medium">
        <color theme="2" tint="-9.9887081514938816E-2"/>
      </bottom>
      <diagonal/>
    </border>
    <border>
      <left/>
      <right style="medium">
        <color theme="2" tint="-0.24994659260841701"/>
      </right>
      <top style="medium">
        <color theme="2" tint="-9.9887081514938816E-2"/>
      </top>
      <bottom style="medium">
        <color theme="2" tint="-9.9887081514938816E-2"/>
      </bottom>
      <diagonal/>
    </border>
    <border>
      <left/>
      <right/>
      <top style="medium">
        <color theme="2" tint="-9.9887081514938816E-2"/>
      </top>
      <bottom style="medium">
        <color theme="2" tint="-9.9887081514938816E-2"/>
      </bottom>
      <diagonal/>
    </border>
    <border>
      <left style="medium">
        <color theme="2" tint="-9.9948118533890809E-2"/>
      </left>
      <right style="medium">
        <color theme="2" tint="-9.9948118533890809E-2"/>
      </right>
      <top style="medium">
        <color theme="2" tint="-9.9887081514938816E-2"/>
      </top>
      <bottom style="medium">
        <color theme="2" tint="-9.9887081514938816E-2"/>
      </bottom>
      <diagonal/>
    </border>
    <border>
      <left style="double">
        <color theme="2" tint="-9.9917600024414813E-2"/>
      </left>
      <right/>
      <top style="medium">
        <color theme="2" tint="-9.9887081514938816E-2"/>
      </top>
      <bottom style="medium">
        <color theme="2" tint="-9.9887081514938816E-2"/>
      </bottom>
      <diagonal/>
    </border>
    <border>
      <left style="medium">
        <color theme="2" tint="-9.9948118533890809E-2"/>
      </left>
      <right style="medium">
        <color theme="2" tint="-9.9948118533890809E-2"/>
      </right>
      <top style="hair">
        <color indexed="64"/>
      </top>
      <bottom/>
      <diagonal/>
    </border>
    <border>
      <left/>
      <right/>
      <top style="hair">
        <color indexed="64"/>
      </top>
      <bottom/>
      <diagonal/>
    </border>
    <border>
      <left style="double">
        <color theme="2" tint="-0.499984740745262"/>
      </left>
      <right/>
      <top style="medium">
        <color theme="2" tint="-0.499984740745262"/>
      </top>
      <bottom/>
      <diagonal/>
    </border>
    <border>
      <left style="double">
        <color theme="2" tint="-0.499984740745262"/>
      </left>
      <right/>
      <top/>
      <bottom style="dotted">
        <color indexed="64"/>
      </bottom>
      <diagonal/>
    </border>
    <border>
      <left style="double">
        <color theme="2" tint="-0.499984740745262"/>
      </left>
      <right/>
      <top/>
      <bottom/>
      <diagonal/>
    </border>
    <border>
      <left style="double">
        <color theme="2" tint="-0.499984740745262"/>
      </left>
      <right/>
      <top style="medium">
        <color theme="2" tint="-9.9887081514938816E-2"/>
      </top>
      <bottom style="medium">
        <color theme="2" tint="-9.9887081514938816E-2"/>
      </bottom>
      <diagonal/>
    </border>
    <border>
      <left style="double">
        <color theme="2" tint="-0.499984740745262"/>
      </left>
      <right/>
      <top style="hair">
        <color indexed="64"/>
      </top>
      <bottom/>
      <diagonal/>
    </border>
    <border>
      <left style="double">
        <color theme="2" tint="-0.499984740745262"/>
      </left>
      <right/>
      <top style="medium">
        <color theme="2" tint="-9.9887081514938816E-2"/>
      </top>
      <bottom/>
      <diagonal/>
    </border>
    <border>
      <left style="double">
        <color theme="2" tint="-0.499984740745262"/>
      </left>
      <right/>
      <top/>
      <bottom style="thick">
        <color theme="2" tint="-0.499984740745262"/>
      </bottom>
      <diagonal/>
    </border>
    <border>
      <left style="medium">
        <color theme="2" tint="-9.9948118533890809E-2"/>
      </left>
      <right style="medium">
        <color theme="2" tint="-9.9948118533890809E-2"/>
      </right>
      <top/>
      <bottom style="thick">
        <color theme="2" tint="-0.499984740745262"/>
      </bottom>
      <diagonal/>
    </border>
    <border>
      <left/>
      <right/>
      <top/>
      <bottom style="thick">
        <color theme="2" tint="-0.499984740745262"/>
      </bottom>
      <diagonal/>
    </border>
    <border>
      <left style="medium">
        <color theme="2" tint="-9.9948118533890809E-2"/>
      </left>
      <right style="medium">
        <color theme="2" tint="-9.9948118533890809E-2"/>
      </right>
      <top style="medium">
        <color theme="2" tint="-9.9887081514938816E-2"/>
      </top>
      <bottom/>
      <diagonal/>
    </border>
    <border>
      <left/>
      <right/>
      <top style="medium">
        <color theme="2" tint="-9.9887081514938816E-2"/>
      </top>
      <bottom/>
      <diagonal/>
    </border>
    <border>
      <left style="double">
        <color theme="2" tint="-9.9917600024414813E-2"/>
      </left>
      <right/>
      <top/>
      <bottom style="medium">
        <color theme="2" tint="-9.9948118533890809E-2"/>
      </bottom>
      <diagonal/>
    </border>
    <border>
      <left style="medium">
        <color theme="2" tint="-0.24994659260841701"/>
      </left>
      <right/>
      <top/>
      <bottom style="medium">
        <color theme="2" tint="-9.9948118533890809E-2"/>
      </bottom>
      <diagonal/>
    </border>
    <border>
      <left/>
      <right style="medium">
        <color theme="2" tint="-0.24994659260841701"/>
      </right>
      <top/>
      <bottom style="medium">
        <color theme="2" tint="-9.9948118533890809E-2"/>
      </bottom>
      <diagonal/>
    </border>
    <border>
      <left style="double">
        <color theme="2" tint="-0.499984740745262"/>
      </left>
      <right/>
      <top/>
      <bottom style="medium">
        <color theme="2" tint="-9.9948118533890809E-2"/>
      </bottom>
      <diagonal/>
    </border>
    <border>
      <left style="medium">
        <color theme="2" tint="-9.9948118533890809E-2"/>
      </left>
      <right style="medium">
        <color theme="2" tint="-9.9948118533890809E-2"/>
      </right>
      <top/>
      <bottom style="medium">
        <color theme="2" tint="-9.9948118533890809E-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indexed="64"/>
      </right>
      <top style="medium">
        <color indexed="64"/>
      </top>
      <bottom style="medium">
        <color indexed="64"/>
      </bottom>
      <diagonal/>
    </border>
    <border>
      <left/>
      <right style="hair">
        <color indexed="64"/>
      </right>
      <top style="medium">
        <color indexed="64"/>
      </top>
      <bottom/>
      <diagonal/>
    </border>
    <border>
      <left/>
      <right style="hair">
        <color indexed="64"/>
      </right>
      <top/>
      <bottom/>
      <diagonal/>
    </border>
    <border>
      <left/>
      <right style="hair">
        <color indexed="64"/>
      </right>
      <top/>
      <bottom style="medium">
        <color indexed="64"/>
      </bottom>
      <diagonal/>
    </border>
  </borders>
  <cellStyleXfs count="9">
    <xf numFmtId="0" fontId="0" fillId="0" borderId="0">
      <alignment vertical="center"/>
    </xf>
    <xf numFmtId="0" fontId="1" fillId="0" borderId="0"/>
    <xf numFmtId="41" fontId="1" fillId="0" borderId="0" applyFont="0" applyFill="0" applyBorder="0" applyAlignment="0" applyProtection="0"/>
    <xf numFmtId="0" fontId="23" fillId="0" borderId="0"/>
    <xf numFmtId="0" fontId="1" fillId="0" borderId="0" applyNumberFormat="0" applyFill="0" applyBorder="0" applyAlignment="0" applyProtection="0"/>
    <xf numFmtId="0" fontId="1" fillId="0" borderId="0" applyNumberFormat="0" applyFill="0" applyBorder="0" applyAlignment="0" applyProtection="0"/>
    <xf numFmtId="41" fontId="1" fillId="0" borderId="0" applyFont="0" applyFill="0" applyBorder="0" applyAlignment="0" applyProtection="0">
      <alignment vertical="center"/>
    </xf>
    <xf numFmtId="0" fontId="24" fillId="0" borderId="0"/>
    <xf numFmtId="0" fontId="23" fillId="0" borderId="0" applyNumberFormat="0" applyFont="0" applyFill="0" applyBorder="0" applyAlignment="0" applyProtection="0"/>
  </cellStyleXfs>
  <cellXfs count="1921">
    <xf numFmtId="0" fontId="0" fillId="0" borderId="0" xfId="0">
      <alignment vertical="center"/>
    </xf>
    <xf numFmtId="0" fontId="5" fillId="0" borderId="0" xfId="1" applyFont="1"/>
    <xf numFmtId="0" fontId="1" fillId="0" borderId="0" xfId="1" applyFont="1"/>
    <xf numFmtId="0" fontId="5" fillId="0" borderId="0" xfId="1" applyFont="1" applyBorder="1"/>
    <xf numFmtId="0" fontId="5" fillId="0" borderId="0" xfId="1" applyFont="1" applyAlignment="1">
      <alignment horizontal="center" vertical="center"/>
    </xf>
    <xf numFmtId="0" fontId="5" fillId="0" borderId="0" xfId="1" applyFont="1" applyAlignment="1">
      <alignment vertical="center"/>
    </xf>
    <xf numFmtId="0" fontId="5" fillId="0" borderId="0" xfId="1" applyFont="1" applyAlignment="1">
      <alignment horizontal="right"/>
    </xf>
    <xf numFmtId="0" fontId="1" fillId="0" borderId="0" xfId="1"/>
    <xf numFmtId="0" fontId="1" fillId="0" borderId="0" xfId="1" applyAlignment="1">
      <alignment horizontal="center"/>
    </xf>
    <xf numFmtId="0" fontId="1" fillId="0" borderId="0" xfId="1" applyAlignment="1">
      <alignment vertical="center"/>
    </xf>
    <xf numFmtId="0" fontId="1" fillId="0" borderId="0" xfId="1" applyAlignment="1">
      <alignment horizontal="right" vertical="center"/>
    </xf>
    <xf numFmtId="180" fontId="1" fillId="0" borderId="0" xfId="1" applyNumberFormat="1" applyAlignment="1">
      <alignment vertical="center"/>
    </xf>
    <xf numFmtId="180" fontId="1" fillId="0" borderId="0" xfId="1" applyNumberFormat="1"/>
    <xf numFmtId="176" fontId="1" fillId="0" borderId="0" xfId="1" applyNumberFormat="1"/>
    <xf numFmtId="176" fontId="1" fillId="0" borderId="0" xfId="1" applyNumberFormat="1" applyAlignment="1">
      <alignment horizontal="center"/>
    </xf>
    <xf numFmtId="0" fontId="8" fillId="0" borderId="0" xfId="1" applyFont="1" applyAlignment="1">
      <alignment horizontal="center"/>
    </xf>
    <xf numFmtId="0" fontId="8" fillId="0" borderId="0" xfId="1" applyFont="1"/>
    <xf numFmtId="0" fontId="1" fillId="0" borderId="0" xfId="1" applyAlignment="1">
      <alignment horizontal="center" vertical="center"/>
    </xf>
    <xf numFmtId="0" fontId="7" fillId="0" borderId="0" xfId="1" applyFont="1" applyAlignment="1">
      <alignment vertical="center"/>
    </xf>
    <xf numFmtId="41" fontId="0" fillId="0" borderId="0" xfId="2" applyFont="1"/>
    <xf numFmtId="0" fontId="9" fillId="0" borderId="0" xfId="0" applyFont="1" applyBorder="1" applyAlignment="1">
      <alignment horizontal="right" vertical="center" wrapText="1" readingOrder="1"/>
    </xf>
    <xf numFmtId="0" fontId="9" fillId="0" borderId="0" xfId="0" applyFont="1" applyBorder="1" applyAlignment="1">
      <alignment vertical="center" wrapText="1"/>
    </xf>
    <xf numFmtId="0" fontId="0" fillId="0" borderId="0" xfId="0" applyBorder="1">
      <alignment vertical="center"/>
    </xf>
    <xf numFmtId="4" fontId="9" fillId="0" borderId="0" xfId="0" applyNumberFormat="1" applyFont="1" applyBorder="1" applyAlignment="1">
      <alignment horizontal="right" vertical="center" wrapText="1" readingOrder="1"/>
    </xf>
    <xf numFmtId="0" fontId="12" fillId="0" borderId="0" xfId="1" applyFont="1"/>
    <xf numFmtId="0" fontId="12" fillId="0" borderId="0" xfId="1" applyFont="1" applyAlignment="1">
      <alignment horizontal="right"/>
    </xf>
    <xf numFmtId="0" fontId="13" fillId="0" borderId="6" xfId="1" applyFont="1" applyBorder="1"/>
    <xf numFmtId="0" fontId="13" fillId="0" borderId="7" xfId="1" applyFont="1" applyBorder="1"/>
    <xf numFmtId="0" fontId="13" fillId="0" borderId="18" xfId="1" applyFont="1" applyBorder="1"/>
    <xf numFmtId="0" fontId="13" fillId="0" borderId="10" xfId="1" applyFont="1" applyBorder="1"/>
    <xf numFmtId="0" fontId="13" fillId="0" borderId="11" xfId="1" applyFont="1" applyBorder="1"/>
    <xf numFmtId="0" fontId="13" fillId="0" borderId="14" xfId="1" applyFont="1" applyBorder="1"/>
    <xf numFmtId="0" fontId="13" fillId="0" borderId="15" xfId="1" applyFont="1" applyBorder="1"/>
    <xf numFmtId="0" fontId="13" fillId="0" borderId="21" xfId="1" applyFont="1" applyBorder="1"/>
    <xf numFmtId="0" fontId="13" fillId="0" borderId="19" xfId="1" applyFont="1" applyBorder="1"/>
    <xf numFmtId="0" fontId="13" fillId="0" borderId="8" xfId="1" applyFont="1" applyBorder="1"/>
    <xf numFmtId="0" fontId="12" fillId="0" borderId="10" xfId="1" applyFont="1" applyBorder="1"/>
    <xf numFmtId="0" fontId="12" fillId="0" borderId="20" xfId="1" applyFont="1" applyFill="1" applyBorder="1" applyAlignment="1">
      <alignment horizontal="right"/>
    </xf>
    <xf numFmtId="0" fontId="13" fillId="0" borderId="20" xfId="1" applyFont="1" applyFill="1" applyBorder="1" applyAlignment="1">
      <alignment horizontal="center"/>
    </xf>
    <xf numFmtId="0" fontId="12" fillId="5" borderId="24" xfId="1" applyFont="1" applyFill="1" applyBorder="1" applyAlignment="1">
      <alignment vertical="center"/>
    </xf>
    <xf numFmtId="176" fontId="12" fillId="5" borderId="24" xfId="1" applyNumberFormat="1" applyFont="1" applyFill="1" applyBorder="1" applyAlignment="1">
      <alignment horizontal="right" vertical="center"/>
    </xf>
    <xf numFmtId="0" fontId="12" fillId="0" borderId="21" xfId="1" applyFont="1" applyBorder="1" applyAlignment="1">
      <alignment vertical="center"/>
    </xf>
    <xf numFmtId="0" fontId="12" fillId="0" borderId="22" xfId="1" applyFont="1" applyBorder="1" applyAlignment="1">
      <alignment vertical="center"/>
    </xf>
    <xf numFmtId="0" fontId="12" fillId="5" borderId="12" xfId="1" applyFont="1" applyFill="1" applyBorder="1" applyAlignment="1">
      <alignment vertical="center"/>
    </xf>
    <xf numFmtId="0" fontId="12" fillId="5" borderId="27" xfId="1" applyFont="1" applyFill="1" applyBorder="1" applyAlignment="1">
      <alignment vertical="center"/>
    </xf>
    <xf numFmtId="0" fontId="12" fillId="0" borderId="12" xfId="1" applyFont="1" applyBorder="1" applyAlignment="1">
      <alignment vertical="center"/>
    </xf>
    <xf numFmtId="0" fontId="12" fillId="0" borderId="10" xfId="1" applyFont="1" applyBorder="1" applyAlignment="1">
      <alignment vertical="center"/>
    </xf>
    <xf numFmtId="0" fontId="12" fillId="0" borderId="27" xfId="1" applyFont="1" applyBorder="1" applyAlignment="1">
      <alignment vertical="center"/>
    </xf>
    <xf numFmtId="0" fontId="14" fillId="0" borderId="17" xfId="1" applyFont="1" applyBorder="1"/>
    <xf numFmtId="0" fontId="12" fillId="0" borderId="17" xfId="1" applyFont="1" applyBorder="1"/>
    <xf numFmtId="0" fontId="12" fillId="5" borderId="3" xfId="1" applyFont="1" applyFill="1" applyBorder="1" applyAlignment="1">
      <alignment vertical="center"/>
    </xf>
    <xf numFmtId="0" fontId="12" fillId="0" borderId="16" xfId="1" applyFont="1" applyBorder="1"/>
    <xf numFmtId="176" fontId="12" fillId="0" borderId="9" xfId="1" applyNumberFormat="1" applyFont="1" applyBorder="1"/>
    <xf numFmtId="176" fontId="12" fillId="0" borderId="0" xfId="1" applyNumberFormat="1" applyFont="1" applyFill="1" applyBorder="1" applyAlignment="1">
      <alignment horizontal="right" vertical="center"/>
    </xf>
    <xf numFmtId="176" fontId="12" fillId="0" borderId="10" xfId="1" applyNumberFormat="1" applyFont="1" applyBorder="1"/>
    <xf numFmtId="176" fontId="12" fillId="0" borderId="0" xfId="1" applyNumberFormat="1" applyFont="1" applyBorder="1"/>
    <xf numFmtId="176" fontId="12" fillId="0" borderId="12" xfId="1" applyNumberFormat="1" applyFont="1" applyBorder="1"/>
    <xf numFmtId="176" fontId="12" fillId="0" borderId="14" xfId="1" applyNumberFormat="1" applyFont="1" applyBorder="1"/>
    <xf numFmtId="176" fontId="12" fillId="0" borderId="20" xfId="1" applyNumberFormat="1" applyFont="1" applyBorder="1"/>
    <xf numFmtId="176" fontId="12" fillId="0" borderId="16" xfId="1" applyNumberFormat="1" applyFont="1" applyBorder="1"/>
    <xf numFmtId="176" fontId="12" fillId="0" borderId="6" xfId="1" applyNumberFormat="1" applyFont="1" applyBorder="1"/>
    <xf numFmtId="176" fontId="12" fillId="0" borderId="18" xfId="1" applyNumberFormat="1" applyFont="1" applyBorder="1"/>
    <xf numFmtId="176" fontId="12" fillId="0" borderId="8" xfId="1" applyNumberFormat="1" applyFont="1" applyBorder="1"/>
    <xf numFmtId="176" fontId="12" fillId="11" borderId="3" xfId="1" applyNumberFormat="1" applyFont="1" applyFill="1" applyBorder="1"/>
    <xf numFmtId="176" fontId="12" fillId="0" borderId="24" xfId="1" applyNumberFormat="1" applyFont="1" applyFill="1" applyBorder="1" applyAlignment="1">
      <alignment horizontal="right" vertical="center"/>
    </xf>
    <xf numFmtId="0" fontId="12" fillId="0" borderId="14" xfId="1" applyFont="1" applyBorder="1"/>
    <xf numFmtId="176" fontId="12" fillId="0" borderId="12" xfId="1" applyNumberFormat="1" applyFont="1" applyFill="1" applyBorder="1" applyAlignment="1">
      <alignment horizontal="right" vertical="center"/>
    </xf>
    <xf numFmtId="176" fontId="12" fillId="0" borderId="3" xfId="1" applyNumberFormat="1" applyFont="1" applyFill="1" applyBorder="1" applyAlignment="1">
      <alignment horizontal="right" vertical="center"/>
    </xf>
    <xf numFmtId="176" fontId="12" fillId="0" borderId="53" xfId="1" applyNumberFormat="1" applyFont="1" applyFill="1" applyBorder="1" applyAlignment="1">
      <alignment horizontal="right" vertical="center"/>
    </xf>
    <xf numFmtId="0" fontId="13" fillId="2" borderId="4" xfId="1" applyFont="1" applyFill="1" applyBorder="1" applyAlignment="1">
      <alignment horizontal="center" vertical="center"/>
    </xf>
    <xf numFmtId="176" fontId="12" fillId="6" borderId="5" xfId="1" applyNumberFormat="1" applyFont="1" applyFill="1" applyBorder="1" applyAlignment="1">
      <alignment vertical="center"/>
    </xf>
    <xf numFmtId="178" fontId="12" fillId="0" borderId="25" xfId="1" applyNumberFormat="1" applyFont="1" applyBorder="1" applyAlignment="1">
      <alignment horizontal="right" vertical="center"/>
    </xf>
    <xf numFmtId="176" fontId="12" fillId="5" borderId="12" xfId="1" applyNumberFormat="1" applyFont="1" applyFill="1" applyBorder="1" applyAlignment="1">
      <alignment horizontal="right" vertical="center"/>
    </xf>
    <xf numFmtId="176" fontId="12" fillId="5" borderId="27" xfId="1" applyNumberFormat="1" applyFont="1" applyFill="1" applyBorder="1" applyAlignment="1">
      <alignment horizontal="right" vertical="center"/>
    </xf>
    <xf numFmtId="176" fontId="12" fillId="8" borderId="13" xfId="1" applyNumberFormat="1" applyFont="1" applyFill="1" applyBorder="1" applyAlignment="1">
      <alignment vertical="center"/>
    </xf>
    <xf numFmtId="176" fontId="12" fillId="0" borderId="12" xfId="1" applyNumberFormat="1" applyFont="1" applyBorder="1" applyAlignment="1">
      <alignment horizontal="right" vertical="center"/>
    </xf>
    <xf numFmtId="176" fontId="12" fillId="0" borderId="13" xfId="1" applyNumberFormat="1" applyFont="1" applyBorder="1" applyAlignment="1">
      <alignment vertical="center"/>
    </xf>
    <xf numFmtId="176" fontId="12" fillId="9" borderId="13" xfId="1" applyNumberFormat="1" applyFont="1" applyFill="1" applyBorder="1" applyAlignment="1">
      <alignment vertical="center"/>
    </xf>
    <xf numFmtId="176" fontId="12" fillId="0" borderId="13" xfId="1" applyNumberFormat="1" applyFont="1" applyBorder="1" applyAlignment="1">
      <alignment horizontal="right" vertical="center"/>
    </xf>
    <xf numFmtId="176" fontId="12" fillId="5" borderId="13" xfId="1" applyNumberFormat="1" applyFont="1" applyFill="1" applyBorder="1" applyAlignment="1">
      <alignment horizontal="right" vertical="center"/>
    </xf>
    <xf numFmtId="183" fontId="12" fillId="0" borderId="17" xfId="1" applyNumberFormat="1" applyFont="1" applyBorder="1" applyAlignment="1">
      <alignment horizontal="right"/>
    </xf>
    <xf numFmtId="176" fontId="12" fillId="5" borderId="3" xfId="1" applyNumberFormat="1" applyFont="1" applyFill="1" applyBorder="1" applyAlignment="1">
      <alignment horizontal="right" vertical="center"/>
    </xf>
    <xf numFmtId="176" fontId="12" fillId="9" borderId="4" xfId="1" applyNumberFormat="1" applyFont="1" applyFill="1" applyBorder="1" applyAlignment="1">
      <alignment vertical="center"/>
    </xf>
    <xf numFmtId="179" fontId="12" fillId="0" borderId="16" xfId="1" applyNumberFormat="1" applyFont="1" applyBorder="1" applyAlignment="1">
      <alignment horizontal="right"/>
    </xf>
    <xf numFmtId="179" fontId="12" fillId="0" borderId="17" xfId="1" applyNumberFormat="1" applyFont="1" applyBorder="1" applyAlignment="1">
      <alignment horizontal="right"/>
    </xf>
    <xf numFmtId="176" fontId="12" fillId="0" borderId="13" xfId="1" applyNumberFormat="1" applyFont="1" applyBorder="1"/>
    <xf numFmtId="177" fontId="12" fillId="0" borderId="13" xfId="1" applyNumberFormat="1" applyFont="1" applyBorder="1"/>
    <xf numFmtId="176" fontId="12" fillId="0" borderId="17" xfId="1" applyNumberFormat="1" applyFont="1" applyBorder="1"/>
    <xf numFmtId="177" fontId="12" fillId="0" borderId="17" xfId="1" applyNumberFormat="1" applyFont="1" applyBorder="1"/>
    <xf numFmtId="176" fontId="12" fillId="0" borderId="13" xfId="1" applyNumberFormat="1" applyFont="1" applyFill="1" applyBorder="1"/>
    <xf numFmtId="176" fontId="12" fillId="0" borderId="10" xfId="1" applyNumberFormat="1" applyFont="1" applyFill="1" applyBorder="1"/>
    <xf numFmtId="176" fontId="12" fillId="3" borderId="3" xfId="1" applyNumberFormat="1" applyFont="1" applyFill="1" applyBorder="1"/>
    <xf numFmtId="176" fontId="12" fillId="3" borderId="2" xfId="1" applyNumberFormat="1" applyFont="1" applyFill="1" applyBorder="1"/>
    <xf numFmtId="177" fontId="12" fillId="4" borderId="4" xfId="1" applyNumberFormat="1" applyFont="1" applyFill="1" applyBorder="1"/>
    <xf numFmtId="183" fontId="17" fillId="0" borderId="45" xfId="0" applyNumberFormat="1" applyFont="1" applyBorder="1">
      <alignment vertical="center"/>
    </xf>
    <xf numFmtId="183" fontId="17" fillId="0" borderId="46" xfId="0" applyNumberFormat="1" applyFont="1" applyBorder="1">
      <alignment vertical="center"/>
    </xf>
    <xf numFmtId="183" fontId="17" fillId="0" borderId="47" xfId="0" applyNumberFormat="1" applyFont="1" applyBorder="1">
      <alignment vertical="center"/>
    </xf>
    <xf numFmtId="177" fontId="12" fillId="0" borderId="0" xfId="1" applyNumberFormat="1" applyFont="1" applyBorder="1"/>
    <xf numFmtId="177" fontId="12" fillId="0" borderId="54" xfId="1" applyNumberFormat="1" applyFont="1" applyBorder="1"/>
    <xf numFmtId="176" fontId="12" fillId="5" borderId="55" xfId="1" applyNumberFormat="1" applyFont="1" applyFill="1" applyBorder="1" applyAlignment="1">
      <alignment horizontal="right" vertical="center"/>
    </xf>
    <xf numFmtId="176" fontId="12" fillId="5" borderId="53" xfId="1" applyNumberFormat="1" applyFont="1" applyFill="1" applyBorder="1" applyAlignment="1">
      <alignment horizontal="right" vertical="center"/>
    </xf>
    <xf numFmtId="176" fontId="12" fillId="9" borderId="55" xfId="1" applyNumberFormat="1" applyFont="1" applyFill="1" applyBorder="1" applyAlignment="1">
      <alignment vertical="center"/>
    </xf>
    <xf numFmtId="176" fontId="12" fillId="0" borderId="55" xfId="1" applyNumberFormat="1" applyFont="1" applyBorder="1" applyAlignment="1">
      <alignment horizontal="right" vertical="center"/>
    </xf>
    <xf numFmtId="176" fontId="12" fillId="0" borderId="27" xfId="1" applyNumberFormat="1" applyFont="1" applyBorder="1"/>
    <xf numFmtId="176" fontId="12" fillId="7" borderId="56" xfId="1" applyNumberFormat="1" applyFont="1" applyFill="1" applyBorder="1" applyAlignment="1">
      <alignment vertical="center"/>
    </xf>
    <xf numFmtId="0" fontId="12" fillId="0" borderId="0" xfId="1" applyFont="1" applyFill="1" applyBorder="1" applyAlignment="1">
      <alignment horizontal="right"/>
    </xf>
    <xf numFmtId="0" fontId="5" fillId="0" borderId="0" xfId="1" applyFont="1" applyFill="1" applyBorder="1"/>
    <xf numFmtId="0" fontId="15" fillId="0" borderId="23" xfId="1" applyFont="1" applyFill="1" applyBorder="1" applyAlignment="1">
      <alignment vertical="center"/>
    </xf>
    <xf numFmtId="0" fontId="12" fillId="0" borderId="24" xfId="1" applyFont="1" applyFill="1" applyBorder="1" applyAlignment="1">
      <alignment vertical="center"/>
    </xf>
    <xf numFmtId="176" fontId="12" fillId="0" borderId="5" xfId="1" applyNumberFormat="1" applyFont="1" applyFill="1" applyBorder="1" applyAlignment="1">
      <alignment vertical="center"/>
    </xf>
    <xf numFmtId="0" fontId="12" fillId="0" borderId="21" xfId="1" applyFont="1" applyFill="1" applyBorder="1" applyAlignment="1">
      <alignment vertical="center"/>
    </xf>
    <xf numFmtId="0" fontId="12" fillId="0" borderId="22" xfId="1" applyFont="1" applyFill="1" applyBorder="1" applyAlignment="1">
      <alignment vertical="center"/>
    </xf>
    <xf numFmtId="178" fontId="12" fillId="0" borderId="25" xfId="1" applyNumberFormat="1" applyFont="1" applyFill="1" applyBorder="1" applyAlignment="1">
      <alignment horizontal="right" vertical="center"/>
    </xf>
    <xf numFmtId="0" fontId="15" fillId="0" borderId="10" xfId="1" applyFont="1" applyFill="1" applyBorder="1" applyAlignment="1">
      <alignment vertical="center"/>
    </xf>
    <xf numFmtId="0" fontId="12" fillId="0" borderId="12" xfId="1" applyFont="1" applyFill="1" applyBorder="1" applyAlignment="1">
      <alignment vertical="center"/>
    </xf>
    <xf numFmtId="176" fontId="12" fillId="0" borderId="13" xfId="1" applyNumberFormat="1" applyFont="1" applyFill="1" applyBorder="1" applyAlignment="1">
      <alignment vertical="center"/>
    </xf>
    <xf numFmtId="0" fontId="15" fillId="0" borderId="26" xfId="1" applyFont="1" applyFill="1" applyBorder="1" applyAlignment="1">
      <alignment vertical="center"/>
    </xf>
    <xf numFmtId="0" fontId="12" fillId="0" borderId="27" xfId="1" applyFont="1" applyFill="1" applyBorder="1" applyAlignment="1">
      <alignment vertical="center"/>
    </xf>
    <xf numFmtId="176" fontId="12" fillId="0" borderId="27" xfId="1" applyNumberFormat="1" applyFont="1" applyFill="1" applyBorder="1" applyAlignment="1">
      <alignment horizontal="right" vertical="center"/>
    </xf>
    <xf numFmtId="176" fontId="12" fillId="0" borderId="55" xfId="1" applyNumberFormat="1" applyFont="1" applyFill="1" applyBorder="1" applyAlignment="1">
      <alignment horizontal="right" vertical="center"/>
    </xf>
    <xf numFmtId="176" fontId="12" fillId="0" borderId="55" xfId="1" applyNumberFormat="1" applyFont="1" applyFill="1" applyBorder="1" applyAlignment="1">
      <alignment vertical="center"/>
    </xf>
    <xf numFmtId="0" fontId="12" fillId="0" borderId="10" xfId="1" applyFont="1" applyFill="1" applyBorder="1" applyAlignment="1">
      <alignment vertical="center"/>
    </xf>
    <xf numFmtId="176" fontId="12" fillId="0" borderId="13" xfId="1" applyNumberFormat="1" applyFont="1" applyFill="1" applyBorder="1" applyAlignment="1">
      <alignment horizontal="right" vertical="center"/>
    </xf>
    <xf numFmtId="0" fontId="14" fillId="0" borderId="17" xfId="1" applyFont="1" applyFill="1" applyBorder="1"/>
    <xf numFmtId="0" fontId="12" fillId="0" borderId="17" xfId="1" applyFont="1" applyFill="1" applyBorder="1"/>
    <xf numFmtId="183" fontId="12" fillId="0" borderId="17" xfId="1" applyNumberFormat="1" applyFont="1" applyFill="1" applyBorder="1" applyAlignment="1">
      <alignment horizontal="right"/>
    </xf>
    <xf numFmtId="0" fontId="15" fillId="0" borderId="1" xfId="1" applyFont="1" applyFill="1" applyBorder="1" applyAlignment="1">
      <alignment vertical="center"/>
    </xf>
    <xf numFmtId="0" fontId="12" fillId="0" borderId="3" xfId="1" applyFont="1" applyFill="1" applyBorder="1" applyAlignment="1">
      <alignment vertical="center"/>
    </xf>
    <xf numFmtId="176" fontId="12" fillId="0" borderId="4" xfId="1" applyNumberFormat="1" applyFont="1" applyFill="1" applyBorder="1" applyAlignment="1">
      <alignment vertical="center"/>
    </xf>
    <xf numFmtId="184" fontId="0" fillId="0" borderId="0" xfId="0" applyNumberFormat="1">
      <alignment vertical="center"/>
    </xf>
    <xf numFmtId="0" fontId="25" fillId="0" borderId="0" xfId="0" applyFont="1">
      <alignment vertical="center"/>
    </xf>
    <xf numFmtId="0" fontId="13" fillId="0" borderId="0" xfId="1" applyFont="1" applyFill="1" applyBorder="1" applyAlignment="1">
      <alignment horizontal="center"/>
    </xf>
    <xf numFmtId="0" fontId="13" fillId="0" borderId="0" xfId="1" applyFont="1" applyFill="1" applyBorder="1" applyAlignment="1">
      <alignment horizontal="center" vertical="center"/>
    </xf>
    <xf numFmtId="176" fontId="12" fillId="0" borderId="0" xfId="1" applyNumberFormat="1" applyFont="1" applyFill="1" applyBorder="1" applyAlignment="1">
      <alignment vertical="center"/>
    </xf>
    <xf numFmtId="178" fontId="12" fillId="0" borderId="0" xfId="1" applyNumberFormat="1" applyFont="1" applyFill="1" applyBorder="1" applyAlignment="1">
      <alignment horizontal="right" vertical="center"/>
    </xf>
    <xf numFmtId="0" fontId="29" fillId="0" borderId="0" xfId="1" applyFont="1"/>
    <xf numFmtId="0" fontId="29" fillId="0" borderId="20" xfId="1" applyFont="1" applyFill="1" applyBorder="1" applyAlignment="1">
      <alignment horizontal="right"/>
    </xf>
    <xf numFmtId="0" fontId="30" fillId="0" borderId="20" xfId="1" applyFont="1" applyFill="1" applyBorder="1" applyAlignment="1">
      <alignment horizontal="center"/>
    </xf>
    <xf numFmtId="0" fontId="29" fillId="0" borderId="0" xfId="1" applyFont="1" applyAlignment="1">
      <alignment horizontal="right"/>
    </xf>
    <xf numFmtId="0" fontId="29" fillId="0" borderId="0" xfId="1" applyFont="1" applyFill="1" applyBorder="1"/>
    <xf numFmtId="0" fontId="29" fillId="0" borderId="0" xfId="1" applyFont="1" applyFill="1" applyBorder="1" applyAlignment="1">
      <alignment horizontal="right"/>
    </xf>
    <xf numFmtId="187" fontId="30" fillId="0" borderId="63" xfId="1" applyNumberFormat="1" applyFont="1" applyFill="1" applyBorder="1" applyAlignment="1">
      <alignment horizontal="center" vertical="center"/>
    </xf>
    <xf numFmtId="187" fontId="30" fillId="0" borderId="65" xfId="1" applyNumberFormat="1" applyFont="1" applyBorder="1" applyAlignment="1">
      <alignment horizontal="center" vertical="center"/>
    </xf>
    <xf numFmtId="0" fontId="30" fillId="0" borderId="4" xfId="1" applyFont="1" applyFill="1" applyBorder="1" applyAlignment="1">
      <alignment horizontal="center" vertical="center"/>
    </xf>
    <xf numFmtId="187" fontId="30" fillId="0" borderId="62" xfId="1" applyNumberFormat="1" applyFont="1" applyBorder="1" applyAlignment="1">
      <alignment horizontal="center" vertical="center"/>
    </xf>
    <xf numFmtId="0" fontId="2" fillId="0" borderId="0" xfId="1" applyFont="1" applyFill="1" applyBorder="1" applyAlignment="1">
      <alignment horizontal="center"/>
    </xf>
    <xf numFmtId="0" fontId="30" fillId="0" borderId="67" xfId="1" applyFont="1" applyFill="1" applyBorder="1" applyAlignment="1">
      <alignment horizontal="center" vertical="center"/>
    </xf>
    <xf numFmtId="0" fontId="20" fillId="0" borderId="24" xfId="1" applyFont="1" applyFill="1" applyBorder="1" applyAlignment="1">
      <alignment vertical="center"/>
    </xf>
    <xf numFmtId="176" fontId="20" fillId="0" borderId="45" xfId="1" applyNumberFormat="1" applyFont="1" applyFill="1" applyBorder="1" applyAlignment="1">
      <alignment horizontal="right" vertical="center"/>
    </xf>
    <xf numFmtId="176" fontId="20" fillId="0" borderId="48" xfId="1" applyNumberFormat="1" applyFont="1" applyFill="1" applyBorder="1" applyAlignment="1">
      <alignment horizontal="right" vertical="center"/>
    </xf>
    <xf numFmtId="176" fontId="20" fillId="0" borderId="48" xfId="1" applyNumberFormat="1" applyFont="1" applyFill="1" applyBorder="1" applyAlignment="1">
      <alignment vertical="center"/>
    </xf>
    <xf numFmtId="176" fontId="20" fillId="0" borderId="68" xfId="1" applyNumberFormat="1" applyFont="1" applyFill="1" applyBorder="1" applyAlignment="1">
      <alignment vertical="center"/>
    </xf>
    <xf numFmtId="184" fontId="20" fillId="0" borderId="66" xfId="1" applyNumberFormat="1" applyFont="1" applyBorder="1" applyAlignment="1">
      <alignment vertical="center"/>
    </xf>
    <xf numFmtId="184" fontId="20" fillId="0" borderId="49" xfId="1" applyNumberFormat="1" applyFont="1" applyBorder="1" applyAlignment="1">
      <alignment vertical="center"/>
    </xf>
    <xf numFmtId="184" fontId="20" fillId="0" borderId="58" xfId="1" applyNumberFormat="1" applyFont="1" applyBorder="1" applyAlignment="1">
      <alignment vertical="center"/>
    </xf>
    <xf numFmtId="176" fontId="20" fillId="0" borderId="46" xfId="1" applyNumberFormat="1" applyFont="1" applyFill="1" applyBorder="1" applyAlignment="1">
      <alignment horizontal="right" vertical="center"/>
    </xf>
    <xf numFmtId="176" fontId="20" fillId="0" borderId="49" xfId="1" applyNumberFormat="1" applyFont="1" applyFill="1" applyBorder="1" applyAlignment="1">
      <alignment horizontal="right" vertical="center"/>
    </xf>
    <xf numFmtId="176" fontId="20" fillId="0" borderId="49" xfId="1" applyNumberFormat="1" applyFont="1" applyFill="1" applyBorder="1" applyAlignment="1">
      <alignment vertical="center"/>
    </xf>
    <xf numFmtId="176" fontId="20" fillId="0" borderId="69" xfId="1" applyNumberFormat="1" applyFont="1" applyFill="1" applyBorder="1" applyAlignment="1">
      <alignment vertical="center"/>
    </xf>
    <xf numFmtId="176" fontId="20" fillId="0" borderId="70" xfId="1" applyNumberFormat="1" applyFont="1" applyFill="1" applyBorder="1" applyAlignment="1">
      <alignment horizontal="right" vertical="center"/>
    </xf>
    <xf numFmtId="176" fontId="20" fillId="0" borderId="71" xfId="1" applyNumberFormat="1" applyFont="1" applyFill="1" applyBorder="1" applyAlignment="1">
      <alignment horizontal="right" vertical="center"/>
    </xf>
    <xf numFmtId="176" fontId="20" fillId="0" borderId="64" xfId="1" applyNumberFormat="1" applyFont="1" applyFill="1" applyBorder="1" applyAlignment="1">
      <alignment horizontal="right" vertical="center"/>
    </xf>
    <xf numFmtId="184" fontId="20" fillId="0" borderId="66" xfId="1" applyNumberFormat="1" applyFont="1" applyBorder="1"/>
    <xf numFmtId="179" fontId="20" fillId="0" borderId="47" xfId="1" applyNumberFormat="1" applyFont="1" applyFill="1" applyBorder="1" applyAlignment="1">
      <alignment horizontal="right"/>
    </xf>
    <xf numFmtId="179" fontId="20" fillId="0" borderId="49" xfId="1" applyNumberFormat="1" applyFont="1" applyFill="1" applyBorder="1" applyAlignment="1">
      <alignment horizontal="right"/>
    </xf>
    <xf numFmtId="179" fontId="20" fillId="0" borderId="69" xfId="1" applyNumberFormat="1" applyFont="1" applyFill="1" applyBorder="1" applyAlignment="1">
      <alignment horizontal="right"/>
    </xf>
    <xf numFmtId="183" fontId="0" fillId="0" borderId="0" xfId="0" applyNumberFormat="1">
      <alignment vertical="center"/>
    </xf>
    <xf numFmtId="0" fontId="25" fillId="0" borderId="76" xfId="0" applyFont="1" applyBorder="1">
      <alignment vertical="center"/>
    </xf>
    <xf numFmtId="184" fontId="25" fillId="0" borderId="49" xfId="0" applyNumberFormat="1" applyFont="1" applyBorder="1">
      <alignment vertical="center"/>
    </xf>
    <xf numFmtId="0" fontId="0" fillId="0" borderId="77" xfId="0" applyBorder="1">
      <alignment vertical="center"/>
    </xf>
    <xf numFmtId="0" fontId="0" fillId="0" borderId="76" xfId="0" applyBorder="1">
      <alignment vertical="center"/>
    </xf>
    <xf numFmtId="184" fontId="0" fillId="0" borderId="49" xfId="0" applyNumberFormat="1" applyBorder="1">
      <alignment vertical="center"/>
    </xf>
    <xf numFmtId="185" fontId="0" fillId="0" borderId="49" xfId="0" applyNumberFormat="1" applyBorder="1">
      <alignment vertical="center"/>
    </xf>
    <xf numFmtId="186" fontId="25" fillId="0" borderId="49" xfId="0" applyNumberFormat="1" applyFont="1" applyBorder="1">
      <alignment vertical="center"/>
    </xf>
    <xf numFmtId="186" fontId="0" fillId="0" borderId="49" xfId="0" applyNumberFormat="1" applyBorder="1">
      <alignment vertical="center"/>
    </xf>
    <xf numFmtId="0" fontId="25" fillId="0" borderId="78" xfId="0" applyFont="1" applyBorder="1">
      <alignment vertical="center"/>
    </xf>
    <xf numFmtId="186" fontId="25" fillId="0" borderId="79" xfId="0" applyNumberFormat="1" applyFont="1" applyBorder="1">
      <alignment vertical="center"/>
    </xf>
    <xf numFmtId="0" fontId="0" fillId="0" borderId="80" xfId="0" applyBorder="1">
      <alignment vertical="center"/>
    </xf>
    <xf numFmtId="0" fontId="0" fillId="0" borderId="81" xfId="0" applyBorder="1">
      <alignment vertical="center"/>
    </xf>
    <xf numFmtId="0" fontId="0" fillId="0" borderId="82" xfId="0" applyBorder="1" applyAlignment="1">
      <alignment horizontal="center" vertical="center"/>
    </xf>
    <xf numFmtId="0" fontId="0" fillId="0" borderId="83" xfId="0" applyBorder="1" applyAlignment="1">
      <alignment horizontal="center" vertical="center"/>
    </xf>
    <xf numFmtId="0" fontId="0" fillId="0" borderId="48" xfId="0" applyBorder="1" applyAlignment="1">
      <alignment horizontal="center" vertical="center"/>
    </xf>
    <xf numFmtId="183" fontId="0" fillId="0" borderId="49" xfId="0" applyNumberFormat="1" applyBorder="1">
      <alignment vertical="center"/>
    </xf>
    <xf numFmtId="183" fontId="0" fillId="0" borderId="48" xfId="0" applyNumberFormat="1" applyBorder="1">
      <alignment vertical="center"/>
    </xf>
    <xf numFmtId="0" fontId="0" fillId="0" borderId="62" xfId="0" applyBorder="1" applyAlignment="1">
      <alignment horizontal="center" vertical="center"/>
    </xf>
    <xf numFmtId="0" fontId="21" fillId="0" borderId="0" xfId="1" applyFont="1" applyAlignment="1">
      <alignment vertical="center"/>
    </xf>
    <xf numFmtId="0" fontId="21" fillId="0" borderId="0" xfId="1" applyFont="1" applyAlignment="1">
      <alignment horizontal="right" vertical="center"/>
    </xf>
    <xf numFmtId="0" fontId="21" fillId="0" borderId="12" xfId="1" applyFont="1" applyBorder="1" applyAlignment="1">
      <alignment horizontal="center" vertical="center"/>
    </xf>
    <xf numFmtId="0" fontId="21" fillId="0" borderId="3" xfId="1" applyFont="1" applyBorder="1" applyAlignment="1">
      <alignment horizontal="center" vertical="center"/>
    </xf>
    <xf numFmtId="0" fontId="21" fillId="0" borderId="0" xfId="1" applyFont="1"/>
    <xf numFmtId="0" fontId="25" fillId="0" borderId="66" xfId="0" applyFont="1" applyBorder="1">
      <alignment vertical="center"/>
    </xf>
    <xf numFmtId="0" fontId="0" fillId="0" borderId="66" xfId="0" applyBorder="1">
      <alignment vertical="center"/>
    </xf>
    <xf numFmtId="0" fontId="25" fillId="0" borderId="87" xfId="0" applyFont="1" applyBorder="1">
      <alignment vertical="center"/>
    </xf>
    <xf numFmtId="0" fontId="0" fillId="0" borderId="86" xfId="0" applyBorder="1" applyAlignment="1">
      <alignment horizontal="center" vertical="center"/>
    </xf>
    <xf numFmtId="184" fontId="25" fillId="0" borderId="66" xfId="0" applyNumberFormat="1" applyFont="1" applyBorder="1">
      <alignment vertical="center"/>
    </xf>
    <xf numFmtId="184" fontId="0" fillId="0" borderId="66" xfId="0" applyNumberFormat="1" applyBorder="1">
      <alignment vertical="center"/>
    </xf>
    <xf numFmtId="43" fontId="1" fillId="0" borderId="0" xfId="1" applyNumberFormat="1" applyAlignment="1">
      <alignment vertical="center"/>
    </xf>
    <xf numFmtId="188" fontId="1" fillId="0" borderId="0" xfId="1" applyNumberFormat="1"/>
    <xf numFmtId="0" fontId="35" fillId="0" borderId="0" xfId="3" applyFont="1"/>
    <xf numFmtId="0" fontId="36" fillId="0" borderId="0" xfId="3" applyFont="1"/>
    <xf numFmtId="0" fontId="37" fillId="0" borderId="0" xfId="0" applyFont="1">
      <alignment vertical="center"/>
    </xf>
    <xf numFmtId="176" fontId="12" fillId="0" borderId="0" xfId="1" applyNumberFormat="1" applyFont="1" applyAlignment="1">
      <alignment vertical="center"/>
    </xf>
    <xf numFmtId="176" fontId="12" fillId="0" borderId="0" xfId="1" applyNumberFormat="1" applyFont="1" applyAlignment="1">
      <alignment horizontal="right" vertical="center"/>
    </xf>
    <xf numFmtId="0" fontId="13" fillId="0" borderId="13" xfId="1" applyFont="1" applyFill="1" applyBorder="1" applyAlignment="1">
      <alignment horizontal="center" vertical="center"/>
    </xf>
    <xf numFmtId="0" fontId="12" fillId="0" borderId="13" xfId="1" applyFont="1" applyFill="1" applyBorder="1" applyAlignment="1">
      <alignment horizontal="center" vertical="center"/>
    </xf>
    <xf numFmtId="0" fontId="12" fillId="0" borderId="12" xfId="1" applyFont="1" applyFill="1" applyBorder="1" applyAlignment="1">
      <alignment horizontal="center" vertical="center"/>
    </xf>
    <xf numFmtId="0" fontId="12" fillId="0" borderId="17" xfId="1" applyFont="1" applyFill="1" applyBorder="1" applyAlignment="1">
      <alignment horizontal="center" vertical="center"/>
    </xf>
    <xf numFmtId="0" fontId="12" fillId="0" borderId="0" xfId="1" applyFont="1" applyAlignment="1">
      <alignment vertical="center"/>
    </xf>
    <xf numFmtId="0" fontId="12" fillId="0" borderId="0" xfId="1" applyFont="1" applyAlignment="1">
      <alignment horizontal="right" vertical="center"/>
    </xf>
    <xf numFmtId="176" fontId="12" fillId="0" borderId="10" xfId="1" applyNumberFormat="1" applyFont="1" applyFill="1" applyBorder="1" applyAlignment="1">
      <alignment vertical="center"/>
    </xf>
    <xf numFmtId="0" fontId="12" fillId="0" borderId="0" xfId="1" applyFont="1" applyFill="1" applyBorder="1" applyAlignment="1">
      <alignment vertical="center"/>
    </xf>
    <xf numFmtId="177" fontId="13" fillId="0" borderId="0" xfId="1" applyNumberFormat="1" applyFont="1" applyFill="1" applyBorder="1" applyAlignment="1">
      <alignment horizontal="right" vertical="center"/>
    </xf>
    <xf numFmtId="0" fontId="12" fillId="0" borderId="0" xfId="1" applyFont="1" applyFill="1" applyBorder="1" applyAlignment="1">
      <alignment horizontal="right" vertical="center"/>
    </xf>
    <xf numFmtId="176" fontId="12" fillId="0" borderId="12" xfId="1" applyNumberFormat="1" applyFont="1" applyFill="1" applyBorder="1" applyAlignment="1">
      <alignment vertical="center"/>
    </xf>
    <xf numFmtId="0" fontId="12" fillId="0" borderId="20" xfId="1" applyFont="1" applyFill="1" applyBorder="1" applyAlignment="1">
      <alignment horizontal="right" vertical="center"/>
    </xf>
    <xf numFmtId="0" fontId="12" fillId="0" borderId="16" xfId="1" applyFont="1" applyFill="1" applyBorder="1" applyAlignment="1">
      <alignment vertical="center"/>
    </xf>
    <xf numFmtId="0" fontId="12" fillId="0" borderId="14" xfId="1" applyFont="1" applyFill="1" applyBorder="1" applyAlignment="1">
      <alignment vertical="center"/>
    </xf>
    <xf numFmtId="0" fontId="12" fillId="0" borderId="20" xfId="1" applyFont="1" applyFill="1" applyBorder="1" applyAlignment="1">
      <alignment vertical="center"/>
    </xf>
    <xf numFmtId="176" fontId="13" fillId="0" borderId="45" xfId="1" applyNumberFormat="1" applyFont="1" applyFill="1" applyBorder="1" applyAlignment="1">
      <alignment vertical="center"/>
    </xf>
    <xf numFmtId="176" fontId="13" fillId="0" borderId="48" xfId="1" applyNumberFormat="1" applyFont="1" applyFill="1" applyBorder="1" applyAlignment="1">
      <alignment vertical="center"/>
    </xf>
    <xf numFmtId="176" fontId="13" fillId="0" borderId="57" xfId="1" applyNumberFormat="1" applyFont="1" applyFill="1" applyBorder="1" applyAlignment="1">
      <alignment vertical="center"/>
    </xf>
    <xf numFmtId="182" fontId="12" fillId="0" borderId="46" xfId="1" applyNumberFormat="1" applyFont="1" applyFill="1" applyBorder="1" applyAlignment="1">
      <alignment vertical="center"/>
    </xf>
    <xf numFmtId="182" fontId="12" fillId="0" borderId="49" xfId="1" applyNumberFormat="1" applyFont="1" applyFill="1" applyBorder="1" applyAlignment="1">
      <alignment vertical="center"/>
    </xf>
    <xf numFmtId="182" fontId="12" fillId="0" borderId="58" xfId="1" applyNumberFormat="1" applyFont="1" applyFill="1" applyBorder="1" applyAlignment="1">
      <alignment vertical="center"/>
    </xf>
    <xf numFmtId="176" fontId="12" fillId="0" borderId="47" xfId="1" applyNumberFormat="1" applyFont="1" applyFill="1" applyBorder="1" applyAlignment="1">
      <alignment vertical="center"/>
    </xf>
    <xf numFmtId="176" fontId="12" fillId="0" borderId="50" xfId="1" applyNumberFormat="1" applyFont="1" applyFill="1" applyBorder="1" applyAlignment="1">
      <alignment vertical="center"/>
    </xf>
    <xf numFmtId="176" fontId="12" fillId="0" borderId="59" xfId="1" applyNumberFormat="1" applyFont="1" applyFill="1" applyBorder="1" applyAlignment="1">
      <alignment vertical="center"/>
    </xf>
    <xf numFmtId="176" fontId="13" fillId="12" borderId="4" xfId="1" applyNumberFormat="1" applyFont="1" applyFill="1" applyBorder="1" applyAlignment="1">
      <alignment vertical="center"/>
    </xf>
    <xf numFmtId="0" fontId="13" fillId="13" borderId="13" xfId="1" applyFont="1" applyFill="1" applyBorder="1" applyAlignment="1">
      <alignment horizontal="center" vertical="center"/>
    </xf>
    <xf numFmtId="177" fontId="13" fillId="13" borderId="0" xfId="1" applyNumberFormat="1" applyFont="1" applyFill="1" applyBorder="1" applyAlignment="1">
      <alignment horizontal="right" vertical="center"/>
    </xf>
    <xf numFmtId="177" fontId="13" fillId="13" borderId="24" xfId="1" applyNumberFormat="1" applyFont="1" applyFill="1" applyBorder="1" applyAlignment="1">
      <alignment horizontal="right" vertical="center"/>
    </xf>
    <xf numFmtId="177" fontId="13" fillId="13" borderId="12" xfId="1" applyNumberFormat="1" applyFont="1" applyFill="1" applyBorder="1" applyAlignment="1">
      <alignment horizontal="right" vertical="center"/>
    </xf>
    <xf numFmtId="177" fontId="13" fillId="13" borderId="16" xfId="1" applyNumberFormat="1" applyFont="1" applyFill="1" applyBorder="1" applyAlignment="1">
      <alignment horizontal="right" vertical="center"/>
    </xf>
    <xf numFmtId="0" fontId="21" fillId="0" borderId="0" xfId="1" applyFont="1" applyAlignment="1">
      <alignment horizontal="center" vertical="center"/>
    </xf>
    <xf numFmtId="0" fontId="21" fillId="0" borderId="0" xfId="1" applyFont="1" applyAlignment="1">
      <alignment horizontal="left" vertical="center"/>
    </xf>
    <xf numFmtId="0" fontId="21" fillId="0" borderId="38" xfId="1" applyFont="1" applyBorder="1" applyAlignment="1">
      <alignment horizontal="left" vertical="center"/>
    </xf>
    <xf numFmtId="176" fontId="21" fillId="0" borderId="39" xfId="1" applyNumberFormat="1" applyFont="1" applyBorder="1" applyAlignment="1">
      <alignment horizontal="right" vertical="center"/>
    </xf>
    <xf numFmtId="0" fontId="21" fillId="0" borderId="40" xfId="1" applyFont="1" applyBorder="1" applyAlignment="1">
      <alignment horizontal="center" vertical="center"/>
    </xf>
    <xf numFmtId="176" fontId="34" fillId="11" borderId="41" xfId="1" applyNumberFormat="1" applyFont="1" applyFill="1" applyBorder="1" applyAlignment="1">
      <alignment horizontal="right" vertical="center"/>
    </xf>
    <xf numFmtId="0" fontId="21" fillId="0" borderId="42" xfId="1" applyFont="1" applyBorder="1" applyAlignment="1">
      <alignment horizontal="center" vertical="center"/>
    </xf>
    <xf numFmtId="0" fontId="34" fillId="0" borderId="1" xfId="1" applyFont="1" applyFill="1" applyBorder="1" applyAlignment="1">
      <alignment horizontal="center" vertical="center"/>
    </xf>
    <xf numFmtId="0" fontId="34" fillId="0" borderId="2" xfId="1" applyFont="1" applyFill="1" applyBorder="1" applyAlignment="1">
      <alignment horizontal="center" vertical="center"/>
    </xf>
    <xf numFmtId="0" fontId="34" fillId="0" borderId="3" xfId="1" applyFont="1" applyFill="1" applyBorder="1" applyAlignment="1">
      <alignment horizontal="center" vertical="center"/>
    </xf>
    <xf numFmtId="0" fontId="34" fillId="0" borderId="0" xfId="1" applyFont="1" applyFill="1" applyBorder="1" applyAlignment="1">
      <alignment horizontal="center" vertical="center"/>
    </xf>
    <xf numFmtId="0" fontId="34" fillId="0" borderId="12" xfId="1" applyFont="1" applyFill="1" applyBorder="1" applyAlignment="1">
      <alignment horizontal="center" vertical="center"/>
    </xf>
    <xf numFmtId="0" fontId="34" fillId="0" borderId="24" xfId="1" applyFont="1" applyFill="1" applyBorder="1" applyAlignment="1">
      <alignment horizontal="center" vertical="center"/>
    </xf>
    <xf numFmtId="180" fontId="21" fillId="0" borderId="0" xfId="1" applyNumberFormat="1" applyFont="1" applyBorder="1" applyAlignment="1">
      <alignment vertical="center"/>
    </xf>
    <xf numFmtId="180" fontId="21" fillId="0" borderId="12" xfId="1" applyNumberFormat="1" applyFont="1" applyBorder="1" applyAlignment="1">
      <alignment vertical="center"/>
    </xf>
    <xf numFmtId="180" fontId="21" fillId="0" borderId="28" xfId="1" applyNumberFormat="1" applyFont="1" applyFill="1" applyBorder="1" applyAlignment="1">
      <alignment vertical="center"/>
    </xf>
    <xf numFmtId="180" fontId="21" fillId="0" borderId="34" xfId="1" applyNumberFormat="1" applyFont="1" applyFill="1" applyBorder="1" applyAlignment="1">
      <alignment vertical="center"/>
    </xf>
    <xf numFmtId="0" fontId="21" fillId="0" borderId="4" xfId="1" applyFont="1" applyBorder="1" applyAlignment="1">
      <alignment horizontal="center" vertical="center"/>
    </xf>
    <xf numFmtId="0" fontId="42" fillId="0" borderId="0" xfId="1" applyFont="1" applyAlignment="1">
      <alignment horizontal="right" vertical="center"/>
    </xf>
    <xf numFmtId="0" fontId="13" fillId="0" borderId="5" xfId="1" applyFont="1" applyBorder="1" applyAlignment="1">
      <alignment horizontal="center" vertical="center"/>
    </xf>
    <xf numFmtId="176" fontId="12" fillId="0" borderId="45" xfId="1" applyNumberFormat="1" applyFont="1" applyBorder="1" applyAlignment="1">
      <alignment horizontal="right" vertical="center"/>
    </xf>
    <xf numFmtId="0" fontId="21" fillId="0" borderId="24" xfId="1" applyFont="1" applyBorder="1" applyAlignment="1">
      <alignment horizontal="center" vertical="center"/>
    </xf>
    <xf numFmtId="0" fontId="13" fillId="0" borderId="13" xfId="1" applyFont="1" applyBorder="1" applyAlignment="1">
      <alignment horizontal="center" vertical="center"/>
    </xf>
    <xf numFmtId="176" fontId="12" fillId="0" borderId="46" xfId="1" applyNumberFormat="1" applyFont="1" applyBorder="1" applyAlignment="1">
      <alignment horizontal="right" vertical="center"/>
    </xf>
    <xf numFmtId="0" fontId="13" fillId="13" borderId="31" xfId="1" applyFont="1" applyFill="1" applyBorder="1" applyAlignment="1">
      <alignment horizontal="center" vertical="center"/>
    </xf>
    <xf numFmtId="176" fontId="12" fillId="13" borderId="85" xfId="1" applyNumberFormat="1" applyFont="1" applyFill="1" applyBorder="1" applyAlignment="1">
      <alignment horizontal="right" vertical="center"/>
    </xf>
    <xf numFmtId="0" fontId="13" fillId="13" borderId="32" xfId="1" applyFont="1" applyFill="1" applyBorder="1" applyAlignment="1">
      <alignment horizontal="center" vertical="center"/>
    </xf>
    <xf numFmtId="176" fontId="12" fillId="13" borderId="88" xfId="1" applyNumberFormat="1" applyFont="1" applyFill="1" applyBorder="1" applyAlignment="1">
      <alignment horizontal="right" vertical="center"/>
    </xf>
    <xf numFmtId="0" fontId="13" fillId="0" borderId="5" xfId="1" applyFont="1" applyFill="1" applyBorder="1" applyAlignment="1">
      <alignment horizontal="center" vertical="center"/>
    </xf>
    <xf numFmtId="176" fontId="12" fillId="0" borderId="45" xfId="1" applyNumberFormat="1" applyFont="1" applyFill="1" applyBorder="1" applyAlignment="1">
      <alignment horizontal="right" vertical="center"/>
    </xf>
    <xf numFmtId="0" fontId="13" fillId="0" borderId="17" xfId="1" applyFont="1" applyFill="1" applyBorder="1" applyAlignment="1">
      <alignment horizontal="center" vertical="center"/>
    </xf>
    <xf numFmtId="176" fontId="12" fillId="0" borderId="47" xfId="1" applyNumberFormat="1" applyFont="1" applyFill="1" applyBorder="1" applyAlignment="1">
      <alignment horizontal="right" vertical="center"/>
    </xf>
    <xf numFmtId="176" fontId="12" fillId="13" borderId="46" xfId="1" applyNumberFormat="1" applyFont="1" applyFill="1" applyBorder="1" applyAlignment="1">
      <alignment horizontal="right" vertical="center"/>
    </xf>
    <xf numFmtId="176" fontId="12" fillId="13" borderId="49" xfId="1" applyNumberFormat="1" applyFont="1" applyFill="1" applyBorder="1" applyAlignment="1">
      <alignment horizontal="right" vertical="center"/>
    </xf>
    <xf numFmtId="0" fontId="13" fillId="0" borderId="22" xfId="1" applyFont="1" applyBorder="1"/>
    <xf numFmtId="177" fontId="12" fillId="11" borderId="4" xfId="1" applyNumberFormat="1" applyFont="1" applyFill="1" applyBorder="1"/>
    <xf numFmtId="0" fontId="21" fillId="0" borderId="12" xfId="1" applyFont="1" applyBorder="1" applyAlignment="1">
      <alignment horizontal="center" vertical="center" wrapText="1"/>
    </xf>
    <xf numFmtId="180" fontId="21" fillId="0" borderId="20" xfId="1" applyNumberFormat="1" applyFont="1" applyFill="1" applyBorder="1" applyAlignment="1">
      <alignment vertical="center"/>
    </xf>
    <xf numFmtId="180" fontId="21" fillId="0" borderId="16" xfId="1" applyNumberFormat="1" applyFont="1" applyFill="1" applyBorder="1" applyAlignment="1">
      <alignment vertical="center"/>
    </xf>
    <xf numFmtId="0" fontId="42" fillId="0" borderId="12" xfId="1" applyFont="1" applyBorder="1" applyAlignment="1">
      <alignment horizontal="center" vertical="center"/>
    </xf>
    <xf numFmtId="0" fontId="21" fillId="0" borderId="89" xfId="1" applyFont="1" applyBorder="1" applyAlignment="1">
      <alignment horizontal="left" vertical="center"/>
    </xf>
    <xf numFmtId="0" fontId="34" fillId="0" borderId="13" xfId="1" applyFont="1" applyBorder="1" applyAlignment="1">
      <alignment horizontal="center" vertical="center"/>
    </xf>
    <xf numFmtId="176" fontId="12" fillId="0" borderId="4" xfId="1" applyNumberFormat="1" applyFont="1" applyFill="1" applyBorder="1" applyAlignment="1">
      <alignment horizontal="center" vertical="center"/>
    </xf>
    <xf numFmtId="185" fontId="12" fillId="0" borderId="12" xfId="1" applyNumberFormat="1" applyFont="1" applyFill="1" applyBorder="1" applyAlignment="1">
      <alignment horizontal="center" vertical="center"/>
    </xf>
    <xf numFmtId="185" fontId="13" fillId="3" borderId="4" xfId="1" applyNumberFormat="1" applyFont="1" applyFill="1" applyBorder="1" applyAlignment="1">
      <alignment horizontal="center" vertical="center"/>
    </xf>
    <xf numFmtId="185" fontId="12" fillId="0" borderId="16" xfId="1" applyNumberFormat="1" applyFont="1" applyFill="1" applyBorder="1" applyAlignment="1">
      <alignment horizontal="center" vertical="center"/>
    </xf>
    <xf numFmtId="190" fontId="13" fillId="0" borderId="0" xfId="1" applyNumberFormat="1" applyFont="1" applyFill="1" applyBorder="1" applyAlignment="1">
      <alignment horizontal="right" vertical="center"/>
    </xf>
    <xf numFmtId="190" fontId="14" fillId="13" borderId="52" xfId="1" applyNumberFormat="1" applyFont="1" applyFill="1" applyBorder="1" applyAlignment="1">
      <alignment horizontal="right" vertical="center"/>
    </xf>
    <xf numFmtId="190" fontId="13" fillId="13" borderId="53" xfId="1" applyNumberFormat="1" applyFont="1" applyFill="1" applyBorder="1" applyAlignment="1">
      <alignment horizontal="right" vertical="center"/>
    </xf>
    <xf numFmtId="190" fontId="14" fillId="13" borderId="90" xfId="1" applyNumberFormat="1" applyFont="1" applyFill="1" applyBorder="1" applyAlignment="1">
      <alignment horizontal="right" vertical="center"/>
    </xf>
    <xf numFmtId="0" fontId="12" fillId="0" borderId="0" xfId="1" applyFont="1" applyFill="1" applyBorder="1" applyAlignment="1">
      <alignment horizontal="left" vertical="center"/>
    </xf>
    <xf numFmtId="0" fontId="21" fillId="0" borderId="13" xfId="1" applyFont="1" applyBorder="1" applyAlignment="1">
      <alignment horizontal="center" vertical="center"/>
    </xf>
    <xf numFmtId="178" fontId="21" fillId="0" borderId="12" xfId="1" applyNumberFormat="1" applyFont="1" applyBorder="1" applyAlignment="1">
      <alignment horizontal="center" vertical="center"/>
    </xf>
    <xf numFmtId="0" fontId="21" fillId="0" borderId="13" xfId="1" applyFont="1" applyBorder="1" applyAlignment="1">
      <alignment horizontal="left" vertical="center"/>
    </xf>
    <xf numFmtId="0" fontId="21" fillId="0" borderId="12" xfId="1" applyFont="1" applyBorder="1" applyAlignment="1">
      <alignment horizontal="left" vertical="center"/>
    </xf>
    <xf numFmtId="0" fontId="21" fillId="0" borderId="17" xfId="1" applyFont="1" applyBorder="1" applyAlignment="1">
      <alignment horizontal="left" vertical="center"/>
    </xf>
    <xf numFmtId="0" fontId="21" fillId="0" borderId="0" xfId="1" applyFont="1" applyAlignment="1">
      <alignment horizontal="left"/>
    </xf>
    <xf numFmtId="0" fontId="34" fillId="0" borderId="0" xfId="1" applyFont="1" applyFill="1" applyBorder="1" applyAlignment="1">
      <alignment horizontal="left" vertical="center"/>
    </xf>
    <xf numFmtId="176" fontId="34" fillId="0" borderId="0" xfId="1" applyNumberFormat="1" applyFont="1" applyFill="1" applyBorder="1" applyAlignment="1">
      <alignment horizontal="center" vertical="center"/>
    </xf>
    <xf numFmtId="0" fontId="21" fillId="0" borderId="0" xfId="1" applyFont="1" applyFill="1" applyBorder="1" applyAlignment="1">
      <alignment horizontal="left" vertical="center"/>
    </xf>
    <xf numFmtId="0" fontId="34" fillId="0" borderId="0" xfId="1" applyFont="1" applyAlignment="1">
      <alignment horizontal="center"/>
    </xf>
    <xf numFmtId="176" fontId="21" fillId="0" borderId="10" xfId="1" applyNumberFormat="1" applyFont="1" applyBorder="1" applyAlignment="1">
      <alignment vertical="center"/>
    </xf>
    <xf numFmtId="0" fontId="21" fillId="0" borderId="0" xfId="1" applyFont="1" applyBorder="1" applyAlignment="1">
      <alignment vertical="center"/>
    </xf>
    <xf numFmtId="0" fontId="21" fillId="0" borderId="0" xfId="1" applyFont="1" applyBorder="1" applyAlignment="1">
      <alignment horizontal="left" vertical="center"/>
    </xf>
    <xf numFmtId="182" fontId="21" fillId="0" borderId="10" xfId="1" applyNumberFormat="1" applyFont="1" applyBorder="1" applyAlignment="1">
      <alignment vertical="center"/>
    </xf>
    <xf numFmtId="0" fontId="21" fillId="0" borderId="12" xfId="1" applyFont="1" applyBorder="1" applyAlignment="1">
      <alignment vertical="center"/>
    </xf>
    <xf numFmtId="176" fontId="21" fillId="0" borderId="12" xfId="1" applyNumberFormat="1" applyFont="1" applyBorder="1" applyAlignment="1">
      <alignment vertical="center"/>
    </xf>
    <xf numFmtId="0" fontId="21" fillId="0" borderId="10" xfId="1" applyFont="1" applyBorder="1" applyAlignment="1">
      <alignment vertical="center"/>
    </xf>
    <xf numFmtId="0" fontId="21" fillId="0" borderId="20" xfId="1" applyFont="1" applyBorder="1" applyAlignment="1">
      <alignment horizontal="left" vertical="center"/>
    </xf>
    <xf numFmtId="0" fontId="21" fillId="0" borderId="16" xfId="1" applyFont="1" applyBorder="1" applyAlignment="1">
      <alignment vertical="center"/>
    </xf>
    <xf numFmtId="0" fontId="21" fillId="0" borderId="14" xfId="1" applyFont="1" applyBorder="1" applyAlignment="1">
      <alignment vertical="center"/>
    </xf>
    <xf numFmtId="0" fontId="21" fillId="0" borderId="20" xfId="1" applyFont="1" applyBorder="1" applyAlignment="1">
      <alignment vertical="center"/>
    </xf>
    <xf numFmtId="0" fontId="13" fillId="13" borderId="91" xfId="1" applyFont="1" applyFill="1" applyBorder="1" applyAlignment="1">
      <alignment horizontal="center" vertical="center"/>
    </xf>
    <xf numFmtId="0" fontId="12" fillId="0" borderId="92" xfId="1" applyFont="1" applyFill="1" applyBorder="1" applyAlignment="1">
      <alignment horizontal="center" vertical="center"/>
    </xf>
    <xf numFmtId="0" fontId="13" fillId="13" borderId="92" xfId="1" applyFont="1" applyFill="1" applyBorder="1" applyAlignment="1">
      <alignment horizontal="center" vertical="center"/>
    </xf>
    <xf numFmtId="0" fontId="13" fillId="13" borderId="92" xfId="1" applyFont="1" applyFill="1" applyBorder="1" applyAlignment="1">
      <alignment horizontal="left" vertical="center"/>
    </xf>
    <xf numFmtId="0" fontId="13" fillId="13" borderId="91" xfId="1" applyFont="1" applyFill="1" applyBorder="1" applyAlignment="1">
      <alignment horizontal="left" vertical="center"/>
    </xf>
    <xf numFmtId="0" fontId="13" fillId="13" borderId="93" xfId="1" applyFont="1" applyFill="1" applyBorder="1" applyAlignment="1">
      <alignment horizontal="left" vertical="center"/>
    </xf>
    <xf numFmtId="0" fontId="14" fillId="13" borderId="94" xfId="1" applyFont="1" applyFill="1" applyBorder="1" applyAlignment="1">
      <alignment horizontal="center" vertical="center"/>
    </xf>
    <xf numFmtId="0" fontId="13" fillId="13" borderId="95" xfId="1" applyFont="1" applyFill="1" applyBorder="1" applyAlignment="1">
      <alignment horizontal="center" vertical="center"/>
    </xf>
    <xf numFmtId="0" fontId="13" fillId="13" borderId="96" xfId="1" applyFont="1" applyFill="1" applyBorder="1" applyAlignment="1">
      <alignment horizontal="center" vertical="center"/>
    </xf>
    <xf numFmtId="0" fontId="17" fillId="0" borderId="13" xfId="0" applyFont="1" applyFill="1" applyBorder="1">
      <alignment vertical="center"/>
    </xf>
    <xf numFmtId="0" fontId="0" fillId="0" borderId="0" xfId="0">
      <alignment vertical="center"/>
    </xf>
    <xf numFmtId="0" fontId="13" fillId="0" borderId="0" xfId="1" applyFont="1" applyBorder="1"/>
    <xf numFmtId="0" fontId="13" fillId="0" borderId="12" xfId="1" applyFont="1" applyBorder="1"/>
    <xf numFmtId="0" fontId="13" fillId="0" borderId="20" xfId="1" applyFont="1" applyBorder="1"/>
    <xf numFmtId="0" fontId="13" fillId="0" borderId="16" xfId="1" applyFont="1" applyBorder="1"/>
    <xf numFmtId="0" fontId="15" fillId="5" borderId="23" xfId="1" applyFont="1" applyFill="1" applyBorder="1" applyAlignment="1">
      <alignment vertical="center"/>
    </xf>
    <xf numFmtId="0" fontId="15" fillId="5" borderId="26" xfId="1" applyFont="1" applyFill="1" applyBorder="1" applyAlignment="1">
      <alignment vertical="center"/>
    </xf>
    <xf numFmtId="0" fontId="15" fillId="0" borderId="10" xfId="1" applyFont="1" applyBorder="1" applyAlignment="1">
      <alignment vertical="center"/>
    </xf>
    <xf numFmtId="0" fontId="15" fillId="0" borderId="26" xfId="1" applyFont="1" applyBorder="1" applyAlignment="1">
      <alignment vertical="center"/>
    </xf>
    <xf numFmtId="0" fontId="15" fillId="5" borderId="10" xfId="1" applyFont="1" applyFill="1" applyBorder="1" applyAlignment="1">
      <alignment vertical="center"/>
    </xf>
    <xf numFmtId="0" fontId="14" fillId="0" borderId="14" xfId="1" applyFont="1" applyBorder="1"/>
    <xf numFmtId="0" fontId="15" fillId="5" borderId="1" xfId="1" applyFont="1" applyFill="1" applyBorder="1" applyAlignment="1">
      <alignment vertical="center"/>
    </xf>
    <xf numFmtId="0" fontId="13" fillId="0" borderId="51" xfId="1" applyFont="1" applyBorder="1"/>
    <xf numFmtId="0" fontId="13" fillId="0" borderId="27" xfId="1" applyFont="1" applyBorder="1"/>
    <xf numFmtId="0" fontId="45" fillId="0" borderId="11" xfId="1" applyFont="1" applyBorder="1"/>
    <xf numFmtId="0" fontId="45" fillId="0" borderId="16" xfId="1" applyFont="1" applyBorder="1"/>
    <xf numFmtId="0" fontId="13" fillId="0" borderId="0" xfId="1" applyFont="1" applyBorder="1"/>
    <xf numFmtId="0" fontId="13" fillId="0" borderId="12" xfId="1" applyFont="1" applyBorder="1"/>
    <xf numFmtId="176" fontId="0" fillId="0" borderId="0" xfId="0" applyNumberFormat="1">
      <alignment vertical="center"/>
    </xf>
    <xf numFmtId="0" fontId="42" fillId="0" borderId="22" xfId="1" applyFont="1" applyBorder="1" applyAlignment="1">
      <alignment vertical="center"/>
    </xf>
    <xf numFmtId="177" fontId="0" fillId="0" borderId="0" xfId="0" applyNumberFormat="1">
      <alignment vertical="center"/>
    </xf>
    <xf numFmtId="177" fontId="0" fillId="0" borderId="0" xfId="0" applyNumberFormat="1" applyBorder="1">
      <alignment vertical="center"/>
    </xf>
    <xf numFmtId="177" fontId="9" fillId="0" borderId="0" xfId="0" applyNumberFormat="1" applyFont="1" applyBorder="1" applyAlignment="1">
      <alignment vertical="center" wrapText="1"/>
    </xf>
    <xf numFmtId="177" fontId="9" fillId="0" borderId="0" xfId="0" applyNumberFormat="1" applyFont="1" applyBorder="1" applyAlignment="1">
      <alignment horizontal="center" vertical="center" wrapText="1" readingOrder="1"/>
    </xf>
    <xf numFmtId="191" fontId="0" fillId="0" borderId="0" xfId="0" applyNumberFormat="1" applyBorder="1">
      <alignment vertical="center"/>
    </xf>
    <xf numFmtId="191" fontId="0" fillId="0" borderId="0" xfId="0" applyNumberFormat="1">
      <alignment vertical="center"/>
    </xf>
    <xf numFmtId="176" fontId="18" fillId="0" borderId="13" xfId="0" applyNumberFormat="1" applyFont="1" applyBorder="1">
      <alignment vertical="center"/>
    </xf>
    <xf numFmtId="0" fontId="13" fillId="0" borderId="0" xfId="1" applyFont="1" applyBorder="1"/>
    <xf numFmtId="0" fontId="13" fillId="0" borderId="12" xfId="1" applyFont="1" applyBorder="1"/>
    <xf numFmtId="0" fontId="2" fillId="0" borderId="0" xfId="1" applyFont="1" applyAlignment="1">
      <alignment horizontal="center"/>
    </xf>
    <xf numFmtId="0" fontId="13" fillId="0" borderId="20" xfId="1" applyFont="1" applyBorder="1"/>
    <xf numFmtId="0" fontId="13" fillId="0" borderId="16" xfId="1" applyFont="1" applyBorder="1"/>
    <xf numFmtId="0" fontId="13" fillId="0" borderId="51" xfId="1" applyFont="1" applyBorder="1"/>
    <xf numFmtId="0" fontId="13" fillId="0" borderId="27" xfId="1" applyFont="1" applyBorder="1"/>
    <xf numFmtId="0" fontId="17" fillId="0" borderId="5" xfId="0" applyFont="1" applyBorder="1">
      <alignment vertical="center"/>
    </xf>
    <xf numFmtId="0" fontId="17" fillId="0" borderId="17" xfId="0" applyFont="1" applyBorder="1">
      <alignment vertical="center"/>
    </xf>
    <xf numFmtId="0" fontId="17" fillId="0" borderId="13" xfId="0" applyFont="1" applyBorder="1">
      <alignment vertical="center"/>
    </xf>
    <xf numFmtId="176" fontId="46" fillId="0" borderId="5" xfId="0" applyNumberFormat="1" applyFont="1" applyBorder="1">
      <alignment vertical="center"/>
    </xf>
    <xf numFmtId="0" fontId="13" fillId="2" borderId="3" xfId="1" applyFont="1" applyFill="1" applyBorder="1" applyAlignment="1">
      <alignment horizontal="center" vertical="center"/>
    </xf>
    <xf numFmtId="0" fontId="13" fillId="0" borderId="51" xfId="1" applyFont="1" applyBorder="1"/>
    <xf numFmtId="0" fontId="13" fillId="0" borderId="27" xfId="1" applyFont="1" applyBorder="1"/>
    <xf numFmtId="0" fontId="13" fillId="0" borderId="0" xfId="1" applyFont="1" applyBorder="1"/>
    <xf numFmtId="0" fontId="13" fillId="0" borderId="12" xfId="1" applyFont="1" applyBorder="1"/>
    <xf numFmtId="183" fontId="12" fillId="0" borderId="45" xfId="0" applyNumberFormat="1" applyFont="1" applyBorder="1">
      <alignment vertical="center"/>
    </xf>
    <xf numFmtId="183" fontId="12" fillId="0" borderId="47" xfId="0" applyNumberFormat="1" applyFont="1" applyBorder="1">
      <alignment vertical="center"/>
    </xf>
    <xf numFmtId="183" fontId="12" fillId="0" borderId="46" xfId="0" applyNumberFormat="1" applyFont="1" applyBorder="1">
      <alignment vertical="center"/>
    </xf>
    <xf numFmtId="0" fontId="12" fillId="0" borderId="13" xfId="1" applyFont="1" applyBorder="1"/>
    <xf numFmtId="183" fontId="17" fillId="0" borderId="5" xfId="0" applyNumberFormat="1" applyFont="1" applyBorder="1">
      <alignment vertical="center"/>
    </xf>
    <xf numFmtId="183" fontId="17" fillId="0" borderId="13" xfId="0" applyNumberFormat="1" applyFont="1" applyBorder="1">
      <alignment vertical="center"/>
    </xf>
    <xf numFmtId="183" fontId="17" fillId="0" borderId="17" xfId="0" applyNumberFormat="1" applyFont="1" applyBorder="1">
      <alignment vertical="center"/>
    </xf>
    <xf numFmtId="183" fontId="12" fillId="0" borderId="5" xfId="0" applyNumberFormat="1" applyFont="1" applyBorder="1">
      <alignment vertical="center"/>
    </xf>
    <xf numFmtId="183" fontId="12" fillId="0" borderId="13" xfId="0" applyNumberFormat="1" applyFont="1" applyBorder="1">
      <alignment vertical="center"/>
    </xf>
    <xf numFmtId="183" fontId="12" fillId="0" borderId="17" xfId="0" applyNumberFormat="1" applyFont="1" applyBorder="1">
      <alignment vertical="center"/>
    </xf>
    <xf numFmtId="0" fontId="17" fillId="0" borderId="4" xfId="0" applyFont="1" applyBorder="1" applyAlignment="1">
      <alignment horizontal="center" vertical="center"/>
    </xf>
    <xf numFmtId="0" fontId="13" fillId="0" borderId="51" xfId="1" applyFont="1" applyBorder="1"/>
    <xf numFmtId="0" fontId="13" fillId="0" borderId="27" xfId="1" applyFont="1" applyBorder="1"/>
    <xf numFmtId="0" fontId="13" fillId="0" borderId="0" xfId="1" applyFont="1" applyBorder="1"/>
    <xf numFmtId="0" fontId="13" fillId="0" borderId="12" xfId="1" applyFont="1" applyBorder="1"/>
    <xf numFmtId="0" fontId="24" fillId="0" borderId="0" xfId="7"/>
    <xf numFmtId="0" fontId="12" fillId="0" borderId="0" xfId="7" applyFont="1"/>
    <xf numFmtId="0" fontId="12" fillId="3" borderId="98" xfId="7" applyFont="1" applyFill="1" applyBorder="1" applyAlignment="1">
      <alignment horizontal="center" vertical="center"/>
    </xf>
    <xf numFmtId="176" fontId="12" fillId="0" borderId="5" xfId="1" applyNumberFormat="1" applyFont="1" applyBorder="1"/>
    <xf numFmtId="176" fontId="12" fillId="0" borderId="25" xfId="1" applyNumberFormat="1" applyFont="1" applyBorder="1"/>
    <xf numFmtId="176" fontId="12" fillId="11" borderId="4" xfId="1" applyNumberFormat="1" applyFont="1" applyFill="1" applyBorder="1"/>
    <xf numFmtId="176" fontId="12" fillId="0" borderId="32" xfId="1" applyNumberFormat="1" applyFont="1" applyBorder="1"/>
    <xf numFmtId="0" fontId="18" fillId="0" borderId="0" xfId="0" applyFont="1">
      <alignment vertical="center"/>
    </xf>
    <xf numFmtId="176" fontId="12" fillId="0" borderId="5" xfId="1" applyNumberFormat="1" applyFont="1" applyFill="1" applyBorder="1" applyAlignment="1">
      <alignment horizontal="right" vertical="center"/>
    </xf>
    <xf numFmtId="0" fontId="13" fillId="0" borderId="0" xfId="1" applyFont="1" applyBorder="1"/>
    <xf numFmtId="0" fontId="13" fillId="0" borderId="12" xfId="1" applyFont="1" applyBorder="1"/>
    <xf numFmtId="176" fontId="12" fillId="0" borderId="4" xfId="1" applyNumberFormat="1" applyFont="1" applyBorder="1" applyAlignment="1">
      <alignment horizontal="right" vertical="center"/>
    </xf>
    <xf numFmtId="176" fontId="12" fillId="0" borderId="4" xfId="1" applyNumberFormat="1" applyFont="1" applyBorder="1"/>
    <xf numFmtId="0" fontId="13" fillId="0" borderId="10" xfId="1" applyFont="1" applyFill="1" applyBorder="1" applyAlignment="1">
      <alignment vertical="center"/>
    </xf>
    <xf numFmtId="0" fontId="42" fillId="0" borderId="22" xfId="1" applyFont="1" applyFill="1" applyBorder="1" applyAlignment="1">
      <alignment vertical="center"/>
    </xf>
    <xf numFmtId="176" fontId="12" fillId="0" borderId="56" xfId="1" applyNumberFormat="1" applyFont="1" applyFill="1" applyBorder="1" applyAlignment="1">
      <alignment vertical="center"/>
    </xf>
    <xf numFmtId="0" fontId="15" fillId="0" borderId="99" xfId="1" applyFont="1" applyFill="1" applyBorder="1" applyAlignment="1">
      <alignment vertical="center"/>
    </xf>
    <xf numFmtId="0" fontId="12" fillId="0" borderId="53" xfId="1" applyFont="1" applyFill="1" applyBorder="1" applyAlignment="1">
      <alignment vertical="center"/>
    </xf>
    <xf numFmtId="0" fontId="12" fillId="0" borderId="101" xfId="1" applyFont="1" applyFill="1" applyBorder="1" applyAlignment="1">
      <alignment vertical="center"/>
    </xf>
    <xf numFmtId="0" fontId="12" fillId="0" borderId="102" xfId="1" applyFont="1" applyFill="1" applyBorder="1" applyAlignment="1">
      <alignment vertical="center"/>
    </xf>
    <xf numFmtId="176" fontId="12" fillId="0" borderId="102" xfId="1" applyNumberFormat="1" applyFont="1" applyFill="1" applyBorder="1" applyAlignment="1">
      <alignment horizontal="right" vertical="center"/>
    </xf>
    <xf numFmtId="176" fontId="12" fillId="0" borderId="100" xfId="1" applyNumberFormat="1" applyFont="1" applyFill="1" applyBorder="1" applyAlignment="1">
      <alignment vertical="center"/>
    </xf>
    <xf numFmtId="0" fontId="12" fillId="0" borderId="104" xfId="1" applyFont="1" applyFill="1" applyBorder="1" applyAlignment="1">
      <alignment vertical="center"/>
    </xf>
    <xf numFmtId="0" fontId="12" fillId="0" borderId="105" xfId="1" applyFont="1" applyFill="1" applyBorder="1" applyAlignment="1">
      <alignment vertical="center"/>
    </xf>
    <xf numFmtId="176" fontId="12" fillId="0" borderId="105" xfId="1" applyNumberFormat="1" applyFont="1" applyFill="1" applyBorder="1" applyAlignment="1">
      <alignment horizontal="right" vertical="center"/>
    </xf>
    <xf numFmtId="176" fontId="12" fillId="0" borderId="103" xfId="1" applyNumberFormat="1" applyFont="1" applyFill="1" applyBorder="1" applyAlignment="1">
      <alignment vertical="center"/>
    </xf>
    <xf numFmtId="176" fontId="12" fillId="0" borderId="25" xfId="1" applyNumberFormat="1" applyFont="1" applyFill="1" applyBorder="1" applyAlignment="1">
      <alignment horizontal="right" vertical="center"/>
    </xf>
    <xf numFmtId="0" fontId="0" fillId="0" borderId="0" xfId="0" applyFill="1">
      <alignment vertical="center"/>
    </xf>
    <xf numFmtId="176" fontId="12" fillId="0" borderId="32" xfId="1" applyNumberFormat="1" applyFont="1" applyFill="1" applyBorder="1" applyAlignment="1">
      <alignment vertical="center"/>
    </xf>
    <xf numFmtId="176" fontId="12" fillId="0" borderId="4" xfId="1" applyNumberFormat="1" applyFont="1" applyFill="1" applyBorder="1" applyAlignment="1">
      <alignment horizontal="right" vertical="center"/>
    </xf>
    <xf numFmtId="176" fontId="12" fillId="0" borderId="72" xfId="1" applyNumberFormat="1" applyFont="1" applyFill="1" applyBorder="1" applyAlignment="1">
      <alignment horizontal="right" vertical="center"/>
    </xf>
    <xf numFmtId="0" fontId="14" fillId="0" borderId="10" xfId="1" applyFont="1" applyFill="1" applyBorder="1"/>
    <xf numFmtId="0" fontId="12" fillId="0" borderId="12" xfId="1" applyFont="1" applyFill="1" applyBorder="1"/>
    <xf numFmtId="179" fontId="12" fillId="0" borderId="12" xfId="1" applyNumberFormat="1" applyFont="1" applyFill="1" applyBorder="1" applyAlignment="1">
      <alignment horizontal="right"/>
    </xf>
    <xf numFmtId="179" fontId="12" fillId="0" borderId="13" xfId="1" applyNumberFormat="1" applyFont="1" applyFill="1" applyBorder="1" applyAlignment="1">
      <alignment horizontal="right"/>
    </xf>
    <xf numFmtId="0" fontId="12" fillId="0" borderId="99" xfId="1" applyFont="1" applyFill="1" applyBorder="1" applyAlignment="1">
      <alignment vertical="center"/>
    </xf>
    <xf numFmtId="176" fontId="21" fillId="0" borderId="55" xfId="0" applyNumberFormat="1" applyFont="1" applyFill="1" applyBorder="1">
      <alignment vertical="center"/>
    </xf>
    <xf numFmtId="176" fontId="12" fillId="0" borderId="107" xfId="1" applyNumberFormat="1" applyFont="1" applyFill="1" applyBorder="1" applyAlignment="1">
      <alignment horizontal="right" vertical="center"/>
    </xf>
    <xf numFmtId="176" fontId="12" fillId="0" borderId="107" xfId="1" applyNumberFormat="1" applyFont="1" applyFill="1" applyBorder="1" applyAlignment="1">
      <alignment vertical="center"/>
    </xf>
    <xf numFmtId="176" fontId="12" fillId="0" borderId="108" xfId="1" applyNumberFormat="1" applyFont="1" applyFill="1" applyBorder="1" applyAlignment="1">
      <alignment vertical="center"/>
    </xf>
    <xf numFmtId="176" fontId="18" fillId="0" borderId="5" xfId="0" applyNumberFormat="1" applyFont="1" applyBorder="1">
      <alignment vertical="center"/>
    </xf>
    <xf numFmtId="183" fontId="18" fillId="0" borderId="5" xfId="0" applyNumberFormat="1" applyFont="1" applyBorder="1">
      <alignment vertical="center"/>
    </xf>
    <xf numFmtId="183" fontId="18" fillId="0" borderId="13" xfId="0" applyNumberFormat="1" applyFont="1" applyBorder="1">
      <alignment vertical="center"/>
    </xf>
    <xf numFmtId="176" fontId="18" fillId="0" borderId="17" xfId="0" applyNumberFormat="1" applyFont="1" applyBorder="1">
      <alignment vertical="center"/>
    </xf>
    <xf numFmtId="183" fontId="18" fillId="0" borderId="17" xfId="0" applyNumberFormat="1" applyFont="1" applyBorder="1">
      <alignment vertical="center"/>
    </xf>
    <xf numFmtId="0" fontId="26" fillId="10" borderId="4" xfId="0" applyFont="1" applyFill="1" applyBorder="1" applyAlignment="1">
      <alignment horizontal="center" vertical="center"/>
    </xf>
    <xf numFmtId="176" fontId="18" fillId="4" borderId="4" xfId="0" applyNumberFormat="1" applyFont="1" applyFill="1" applyBorder="1">
      <alignment vertical="center"/>
    </xf>
    <xf numFmtId="183" fontId="18" fillId="4" borderId="4" xfId="0" applyNumberFormat="1" applyFont="1" applyFill="1" applyBorder="1">
      <alignment vertical="center"/>
    </xf>
    <xf numFmtId="176" fontId="18" fillId="11" borderId="4" xfId="0" applyNumberFormat="1" applyFont="1" applyFill="1" applyBorder="1">
      <alignment vertical="center"/>
    </xf>
    <xf numFmtId="183" fontId="18" fillId="11" borderId="4" xfId="0" applyNumberFormat="1" applyFont="1" applyFill="1" applyBorder="1">
      <alignment vertical="center"/>
    </xf>
    <xf numFmtId="0" fontId="12" fillId="0" borderId="0" xfId="1" applyFont="1" applyBorder="1"/>
    <xf numFmtId="0" fontId="13" fillId="0" borderId="0" xfId="1" applyFont="1" applyBorder="1"/>
    <xf numFmtId="183" fontId="0" fillId="0" borderId="0" xfId="0" applyNumberFormat="1" applyBorder="1">
      <alignment vertical="center"/>
    </xf>
    <xf numFmtId="0" fontId="13" fillId="2" borderId="1" xfId="1" applyFont="1" applyFill="1" applyBorder="1" applyAlignment="1">
      <alignment horizontal="center" vertical="center"/>
    </xf>
    <xf numFmtId="0" fontId="13" fillId="0" borderId="51" xfId="1" applyFont="1" applyBorder="1"/>
    <xf numFmtId="0" fontId="13" fillId="0" borderId="27" xfId="1" applyFont="1" applyBorder="1"/>
    <xf numFmtId="0" fontId="13" fillId="0" borderId="0" xfId="1" applyFont="1" applyBorder="1"/>
    <xf numFmtId="0" fontId="13" fillId="0" borderId="12" xfId="1" applyFont="1" applyBorder="1"/>
    <xf numFmtId="176" fontId="12" fillId="0" borderId="1" xfId="1" applyNumberFormat="1" applyFont="1" applyBorder="1"/>
    <xf numFmtId="176" fontId="12" fillId="0" borderId="21" xfId="1" applyNumberFormat="1" applyFont="1" applyBorder="1"/>
    <xf numFmtId="176" fontId="12" fillId="0" borderId="23" xfId="1" applyNumberFormat="1" applyFont="1" applyBorder="1"/>
    <xf numFmtId="177" fontId="12" fillId="0" borderId="10" xfId="1" applyNumberFormat="1" applyFont="1" applyBorder="1"/>
    <xf numFmtId="177" fontId="12" fillId="0" borderId="110" xfId="1" applyNumberFormat="1" applyFont="1" applyBorder="1"/>
    <xf numFmtId="177" fontId="12" fillId="11" borderId="1" xfId="1" applyNumberFormat="1" applyFont="1" applyFill="1" applyBorder="1"/>
    <xf numFmtId="177" fontId="12" fillId="4" borderId="1" xfId="1" applyNumberFormat="1" applyFont="1" applyFill="1" applyBorder="1"/>
    <xf numFmtId="0" fontId="13" fillId="2" borderId="109" xfId="1" applyFont="1" applyFill="1" applyBorder="1" applyAlignment="1">
      <alignment horizontal="center" vertical="center"/>
    </xf>
    <xf numFmtId="176" fontId="12" fillId="0" borderId="109" xfId="1" applyNumberFormat="1" applyFont="1" applyBorder="1"/>
    <xf numFmtId="176" fontId="12" fillId="0" borderId="74" xfId="1" applyNumberFormat="1" applyFont="1" applyBorder="1"/>
    <xf numFmtId="176" fontId="12" fillId="0" borderId="75" xfId="1" applyNumberFormat="1" applyFont="1" applyBorder="1"/>
    <xf numFmtId="176" fontId="12" fillId="0" borderId="111" xfId="1" applyNumberFormat="1" applyFont="1" applyBorder="1"/>
    <xf numFmtId="176" fontId="12" fillId="0" borderId="73" xfId="1" applyNumberFormat="1" applyFont="1" applyBorder="1"/>
    <xf numFmtId="176" fontId="12" fillId="0" borderId="112" xfId="1" applyNumberFormat="1" applyFont="1" applyBorder="1"/>
    <xf numFmtId="176" fontId="12" fillId="0" borderId="113" xfId="1" applyNumberFormat="1" applyFont="1" applyBorder="1"/>
    <xf numFmtId="176" fontId="12" fillId="11" borderId="109" xfId="1" applyNumberFormat="1" applyFont="1" applyFill="1" applyBorder="1"/>
    <xf numFmtId="176" fontId="12" fillId="0" borderId="114" xfId="1" applyNumberFormat="1" applyFont="1" applyBorder="1"/>
    <xf numFmtId="176" fontId="12" fillId="3" borderId="109" xfId="1" applyNumberFormat="1" applyFont="1" applyFill="1" applyBorder="1"/>
    <xf numFmtId="176" fontId="12" fillId="0" borderId="17" xfId="1" applyNumberFormat="1" applyFont="1" applyFill="1" applyBorder="1" applyAlignment="1">
      <alignment horizontal="right" vertical="center"/>
    </xf>
    <xf numFmtId="176" fontId="12" fillId="0" borderId="17" xfId="1" applyNumberFormat="1" applyFont="1" applyFill="1" applyBorder="1" applyAlignment="1">
      <alignment vertical="center"/>
    </xf>
    <xf numFmtId="0" fontId="12" fillId="0" borderId="117" xfId="1" applyFont="1" applyFill="1" applyBorder="1" applyAlignment="1">
      <alignment vertical="center"/>
    </xf>
    <xf numFmtId="0" fontId="12" fillId="0" borderId="118" xfId="1" applyFont="1" applyFill="1" applyBorder="1" applyAlignment="1">
      <alignment vertical="center"/>
    </xf>
    <xf numFmtId="0" fontId="12" fillId="0" borderId="119" xfId="1" applyFont="1" applyFill="1" applyBorder="1" applyAlignment="1">
      <alignment vertical="center"/>
    </xf>
    <xf numFmtId="0" fontId="12" fillId="0" borderId="120" xfId="1" applyFont="1" applyFill="1" applyBorder="1" applyAlignment="1">
      <alignment vertical="center"/>
    </xf>
    <xf numFmtId="0" fontId="14" fillId="0" borderId="1" xfId="1" applyFont="1" applyFill="1" applyBorder="1"/>
    <xf numFmtId="0" fontId="12" fillId="0" borderId="3" xfId="1" applyFont="1" applyFill="1" applyBorder="1"/>
    <xf numFmtId="176" fontId="12" fillId="0" borderId="1" xfId="1" applyNumberFormat="1" applyFont="1" applyFill="1" applyBorder="1" applyAlignment="1">
      <alignment horizontal="right" vertical="center"/>
    </xf>
    <xf numFmtId="176" fontId="12" fillId="0" borderId="1" xfId="1" applyNumberFormat="1" applyFont="1" applyFill="1" applyBorder="1" applyAlignment="1">
      <alignment vertical="center"/>
    </xf>
    <xf numFmtId="176" fontId="12" fillId="0" borderId="10" xfId="1" applyNumberFormat="1" applyFont="1" applyFill="1" applyBorder="1" applyAlignment="1">
      <alignment horizontal="right" vertical="center"/>
    </xf>
    <xf numFmtId="176" fontId="12" fillId="0" borderId="99" xfId="1" applyNumberFormat="1" applyFont="1" applyFill="1" applyBorder="1" applyAlignment="1">
      <alignment horizontal="right" vertical="center"/>
    </xf>
    <xf numFmtId="183" fontId="12" fillId="0" borderId="14" xfId="1" applyNumberFormat="1" applyFont="1" applyFill="1" applyBorder="1" applyAlignment="1">
      <alignment horizontal="right"/>
    </xf>
    <xf numFmtId="176" fontId="12" fillId="0" borderId="23" xfId="1" applyNumberFormat="1" applyFont="1" applyFill="1" applyBorder="1" applyAlignment="1">
      <alignment vertical="center"/>
    </xf>
    <xf numFmtId="0" fontId="13" fillId="11" borderId="6" xfId="1" applyFont="1" applyFill="1" applyBorder="1"/>
    <xf numFmtId="0" fontId="13" fillId="11" borderId="7" xfId="1" applyFont="1" applyFill="1" applyBorder="1"/>
    <xf numFmtId="0" fontId="13" fillId="11" borderId="8" xfId="1" applyFont="1" applyFill="1" applyBorder="1"/>
    <xf numFmtId="177" fontId="12" fillId="11" borderId="54" xfId="1" applyNumberFormat="1" applyFont="1" applyFill="1" applyBorder="1"/>
    <xf numFmtId="176" fontId="18" fillId="11" borderId="5" xfId="0" applyNumberFormat="1" applyFont="1" applyFill="1" applyBorder="1">
      <alignment vertical="center"/>
    </xf>
    <xf numFmtId="183" fontId="18" fillId="11" borderId="5" xfId="0" applyNumberFormat="1" applyFont="1" applyFill="1" applyBorder="1">
      <alignment vertical="center"/>
    </xf>
    <xf numFmtId="0" fontId="13" fillId="11" borderId="18" xfId="1" applyFont="1" applyFill="1" applyBorder="1"/>
    <xf numFmtId="0" fontId="13" fillId="11" borderId="21" xfId="1" applyFont="1" applyFill="1" applyBorder="1"/>
    <xf numFmtId="0" fontId="13" fillId="11" borderId="19" xfId="1" applyFont="1" applyFill="1" applyBorder="1"/>
    <xf numFmtId="0" fontId="13" fillId="11" borderId="22" xfId="1" applyFont="1" applyFill="1" applyBorder="1"/>
    <xf numFmtId="0" fontId="17" fillId="0" borderId="33" xfId="0" applyFont="1" applyBorder="1">
      <alignment vertical="center"/>
    </xf>
    <xf numFmtId="0" fontId="12" fillId="0" borderId="0" xfId="7" applyFont="1" applyBorder="1"/>
    <xf numFmtId="0" fontId="12" fillId="0" borderId="0" xfId="7" applyFont="1" applyBorder="1" applyAlignment="1">
      <alignment horizontal="left" vertical="center"/>
    </xf>
    <xf numFmtId="192" fontId="12" fillId="0" borderId="0" xfId="7" applyNumberFormat="1" applyFont="1" applyBorder="1"/>
    <xf numFmtId="0" fontId="12" fillId="0" borderId="0" xfId="3" applyFont="1" applyBorder="1"/>
    <xf numFmtId="184" fontId="12" fillId="0" borderId="0" xfId="3" applyNumberFormat="1" applyFont="1" applyBorder="1"/>
    <xf numFmtId="0" fontId="13" fillId="0" borderId="0" xfId="3" applyFont="1" applyBorder="1"/>
    <xf numFmtId="0" fontId="12" fillId="0" borderId="0" xfId="7" applyFont="1" applyFill="1" applyBorder="1" applyAlignment="1">
      <alignment horizontal="center" vertical="center"/>
    </xf>
    <xf numFmtId="0" fontId="12" fillId="0" borderId="0" xfId="7" applyFont="1" applyFill="1" applyBorder="1"/>
    <xf numFmtId="0" fontId="13" fillId="0" borderId="0" xfId="3" applyFont="1" applyFill="1" applyBorder="1" applyAlignment="1">
      <alignment horizontal="center"/>
    </xf>
    <xf numFmtId="193" fontId="12" fillId="0" borderId="0" xfId="7" applyNumberFormat="1" applyFont="1" applyBorder="1"/>
    <xf numFmtId="0" fontId="12" fillId="3" borderId="121" xfId="7" applyFont="1" applyFill="1" applyBorder="1" applyAlignment="1">
      <alignment horizontal="center" vertical="center"/>
    </xf>
    <xf numFmtId="0" fontId="42" fillId="0" borderId="0" xfId="7" applyFont="1"/>
    <xf numFmtId="0" fontId="12" fillId="0" borderId="0" xfId="7" applyFont="1" applyBorder="1" applyAlignment="1">
      <alignment horizontal="left"/>
    </xf>
    <xf numFmtId="0" fontId="13" fillId="0" borderId="0" xfId="7" applyFont="1" applyAlignment="1">
      <alignment horizontal="center" vertical="center"/>
    </xf>
    <xf numFmtId="0" fontId="12" fillId="0" borderId="0" xfId="7" applyFont="1"/>
    <xf numFmtId="0" fontId="16" fillId="0" borderId="0" xfId="0" applyFont="1" applyFill="1" applyBorder="1" applyAlignment="1">
      <alignment horizontal="left" vertical="center" wrapText="1" readingOrder="1"/>
    </xf>
    <xf numFmtId="177" fontId="17" fillId="0" borderId="0" xfId="0" applyNumberFormat="1" applyFont="1">
      <alignment vertical="center"/>
    </xf>
    <xf numFmtId="176" fontId="12" fillId="0" borderId="0" xfId="1" applyNumberFormat="1" applyFont="1"/>
    <xf numFmtId="177" fontId="12" fillId="0" borderId="0" xfId="1" applyNumberFormat="1" applyFont="1"/>
    <xf numFmtId="176" fontId="37" fillId="0" borderId="0" xfId="0" applyNumberFormat="1" applyFont="1">
      <alignment vertical="center"/>
    </xf>
    <xf numFmtId="177" fontId="37" fillId="0" borderId="0" xfId="0" applyNumberFormat="1" applyFont="1">
      <alignment vertical="center"/>
    </xf>
    <xf numFmtId="194" fontId="37" fillId="0" borderId="0" xfId="0" applyNumberFormat="1" applyFont="1">
      <alignment vertical="center"/>
    </xf>
    <xf numFmtId="0" fontId="42" fillId="0" borderId="122" xfId="7" applyFont="1" applyBorder="1" applyAlignment="1">
      <alignment wrapText="1"/>
    </xf>
    <xf numFmtId="177" fontId="12" fillId="0" borderId="0" xfId="7" applyNumberFormat="1" applyFont="1" applyBorder="1"/>
    <xf numFmtId="177" fontId="12" fillId="0" borderId="0" xfId="7" applyNumberFormat="1" applyFont="1"/>
    <xf numFmtId="0" fontId="12" fillId="0" borderId="0" xfId="7" applyFont="1"/>
    <xf numFmtId="177" fontId="12" fillId="0" borderId="0" xfId="3" applyNumberFormat="1" applyFont="1" applyBorder="1"/>
    <xf numFmtId="177" fontId="48" fillId="0" borderId="0" xfId="3" applyNumberFormat="1" applyFont="1" applyBorder="1"/>
    <xf numFmtId="0" fontId="12" fillId="0" borderId="0" xfId="7" applyFont="1"/>
    <xf numFmtId="193" fontId="12" fillId="0" borderId="0" xfId="7" applyNumberFormat="1" applyFont="1"/>
    <xf numFmtId="193" fontId="12" fillId="0" borderId="0" xfId="3" applyNumberFormat="1" applyFont="1" applyBorder="1"/>
    <xf numFmtId="193" fontId="48" fillId="0" borderId="0" xfId="3" applyNumberFormat="1" applyFont="1" applyBorder="1"/>
    <xf numFmtId="0" fontId="49" fillId="0" borderId="0" xfId="7" applyFont="1" applyBorder="1" applyAlignment="1">
      <alignment horizontal="left" vertical="center"/>
    </xf>
    <xf numFmtId="0" fontId="49" fillId="0" borderId="0" xfId="7" applyFont="1" applyBorder="1"/>
    <xf numFmtId="0" fontId="12" fillId="0" borderId="0" xfId="7" applyFont="1"/>
    <xf numFmtId="0" fontId="12" fillId="0" borderId="0" xfId="3" applyFont="1" applyBorder="1" applyAlignment="1">
      <alignment horizontal="center"/>
    </xf>
    <xf numFmtId="0" fontId="13" fillId="0" borderId="0" xfId="7" applyFont="1" applyBorder="1"/>
    <xf numFmtId="0" fontId="12" fillId="0" borderId="0" xfId="7" applyFont="1"/>
    <xf numFmtId="0" fontId="12" fillId="0" borderId="0" xfId="7" applyFont="1" applyAlignment="1">
      <alignment horizontal="center"/>
    </xf>
    <xf numFmtId="0" fontId="48" fillId="0" borderId="0" xfId="7" applyFont="1"/>
    <xf numFmtId="193" fontId="48" fillId="0" borderId="0" xfId="7" applyNumberFormat="1" applyFont="1"/>
    <xf numFmtId="0" fontId="33" fillId="0" borderId="0" xfId="7" applyFont="1"/>
    <xf numFmtId="0" fontId="12" fillId="0" borderId="0" xfId="7" applyFont="1"/>
    <xf numFmtId="0" fontId="48" fillId="0" borderId="0" xfId="7" applyFont="1" applyBorder="1" applyAlignment="1">
      <alignment horizontal="left" vertical="center"/>
    </xf>
    <xf numFmtId="177" fontId="48" fillId="0" borderId="0" xfId="7" applyNumberFormat="1" applyFont="1" applyBorder="1"/>
    <xf numFmtId="0" fontId="12" fillId="0" borderId="0" xfId="7" applyFont="1"/>
    <xf numFmtId="0" fontId="50" fillId="0" borderId="0" xfId="7" applyFont="1"/>
    <xf numFmtId="193" fontId="50" fillId="0" borderId="0" xfId="7" applyNumberFormat="1" applyFont="1"/>
    <xf numFmtId="0" fontId="51" fillId="0" borderId="0" xfId="7" applyFont="1"/>
    <xf numFmtId="193" fontId="52" fillId="0" borderId="0" xfId="7" applyNumberFormat="1" applyFont="1"/>
    <xf numFmtId="193" fontId="51" fillId="0" borderId="0" xfId="7" applyNumberFormat="1" applyFont="1"/>
    <xf numFmtId="0" fontId="12" fillId="0" borderId="0" xfId="7" applyFont="1"/>
    <xf numFmtId="193" fontId="48" fillId="0" borderId="0" xfId="7" applyNumberFormat="1" applyFont="1" applyBorder="1"/>
    <xf numFmtId="0" fontId="42" fillId="0" borderId="0" xfId="7" applyFont="1" applyBorder="1" applyAlignment="1">
      <alignment horizontal="left" wrapText="1"/>
    </xf>
    <xf numFmtId="0" fontId="17" fillId="0" borderId="0" xfId="3" applyFont="1" applyBorder="1"/>
    <xf numFmtId="0" fontId="26" fillId="0" borderId="0" xfId="3" applyFont="1" applyBorder="1"/>
    <xf numFmtId="183" fontId="17" fillId="0" borderId="0" xfId="0" applyNumberFormat="1" applyFont="1" applyBorder="1">
      <alignment vertical="center"/>
    </xf>
    <xf numFmtId="0" fontId="2" fillId="0" borderId="0" xfId="1" applyFont="1" applyAlignment="1">
      <alignment horizontal="center"/>
    </xf>
    <xf numFmtId="0" fontId="30" fillId="0" borderId="3" xfId="1" applyFont="1" applyFill="1" applyBorder="1" applyAlignment="1">
      <alignment horizontal="center" vertical="center"/>
    </xf>
    <xf numFmtId="0" fontId="13" fillId="0" borderId="0" xfId="1" applyFont="1" applyBorder="1"/>
    <xf numFmtId="0" fontId="21" fillId="0" borderId="0" xfId="1" applyFont="1" applyBorder="1" applyAlignment="1">
      <alignment horizontal="left" vertical="center"/>
    </xf>
    <xf numFmtId="4" fontId="0" fillId="0" borderId="0" xfId="0" applyNumberFormat="1">
      <alignment vertical="center"/>
    </xf>
    <xf numFmtId="195" fontId="0" fillId="0" borderId="0" xfId="0" applyNumberFormat="1">
      <alignment vertical="center"/>
    </xf>
    <xf numFmtId="188" fontId="0" fillId="0" borderId="49" xfId="0" applyNumberFormat="1" applyBorder="1">
      <alignment vertical="center"/>
    </xf>
    <xf numFmtId="0" fontId="42" fillId="3" borderId="98" xfId="7" applyFont="1" applyFill="1" applyBorder="1" applyAlignment="1">
      <alignment horizontal="center" vertical="center"/>
    </xf>
    <xf numFmtId="0" fontId="42" fillId="0" borderId="98" xfId="7" applyFont="1" applyBorder="1" applyAlignment="1">
      <alignment horizontal="left" vertical="center"/>
    </xf>
    <xf numFmtId="192" fontId="42" fillId="0" borderId="98" xfId="7" applyNumberFormat="1" applyFont="1" applyBorder="1"/>
    <xf numFmtId="194" fontId="5" fillId="0" borderId="0" xfId="1" applyNumberFormat="1" applyFont="1"/>
    <xf numFmtId="194" fontId="5" fillId="0" borderId="0" xfId="1" applyNumberFormat="1" applyFont="1" applyFill="1" applyBorder="1"/>
    <xf numFmtId="194" fontId="55" fillId="0" borderId="0" xfId="1" applyNumberFormat="1" applyFont="1" applyAlignment="1">
      <alignment vertical="center"/>
    </xf>
    <xf numFmtId="194" fontId="55" fillId="0" borderId="0" xfId="1" applyNumberFormat="1" applyFont="1"/>
    <xf numFmtId="41" fontId="34" fillId="0" borderId="123" xfId="2" applyFont="1" applyFill="1" applyBorder="1" applyAlignment="1">
      <alignment horizontal="right" vertical="center"/>
    </xf>
    <xf numFmtId="41" fontId="34" fillId="0" borderId="124" xfId="2" applyFont="1" applyFill="1" applyBorder="1" applyAlignment="1">
      <alignment horizontal="right" vertical="center"/>
    </xf>
    <xf numFmtId="41" fontId="34" fillId="0" borderId="125" xfId="2" applyFont="1" applyFill="1" applyBorder="1" applyAlignment="1">
      <alignment horizontal="right" vertical="center"/>
    </xf>
    <xf numFmtId="180" fontId="21" fillId="0" borderId="126" xfId="1" applyNumberFormat="1" applyFont="1" applyBorder="1" applyAlignment="1">
      <alignment vertical="center"/>
    </xf>
    <xf numFmtId="180" fontId="21" fillId="0" borderId="127" xfId="1" applyNumberFormat="1" applyFont="1" applyBorder="1" applyAlignment="1">
      <alignment vertical="center"/>
    </xf>
    <xf numFmtId="180" fontId="21" fillId="0" borderId="128" xfId="1" applyNumberFormat="1" applyFont="1" applyBorder="1" applyAlignment="1">
      <alignment vertical="center"/>
    </xf>
    <xf numFmtId="180" fontId="21" fillId="0" borderId="129" xfId="1" applyNumberFormat="1" applyFont="1" applyBorder="1" applyAlignment="1">
      <alignment vertical="center"/>
    </xf>
    <xf numFmtId="180" fontId="21" fillId="13" borderId="123" xfId="1" applyNumberFormat="1" applyFont="1" applyFill="1" applyBorder="1" applyAlignment="1">
      <alignment vertical="center"/>
    </xf>
    <xf numFmtId="180" fontId="21" fillId="13" borderId="124" xfId="1" applyNumberFormat="1" applyFont="1" applyFill="1" applyBorder="1" applyAlignment="1">
      <alignment vertical="center"/>
    </xf>
    <xf numFmtId="180" fontId="21" fillId="13" borderId="125" xfId="1" applyNumberFormat="1" applyFont="1" applyFill="1" applyBorder="1" applyAlignment="1">
      <alignment vertical="center"/>
    </xf>
    <xf numFmtId="180" fontId="21" fillId="0" borderId="130" xfId="1" applyNumberFormat="1" applyFont="1" applyBorder="1" applyAlignment="1">
      <alignment vertical="center"/>
    </xf>
    <xf numFmtId="180" fontId="21" fillId="0" borderId="131" xfId="1" applyNumberFormat="1" applyFont="1" applyBorder="1" applyAlignment="1">
      <alignment vertical="center"/>
    </xf>
    <xf numFmtId="180" fontId="21" fillId="0" borderId="132" xfId="1" applyNumberFormat="1" applyFont="1" applyBorder="1" applyAlignment="1">
      <alignment vertical="center"/>
    </xf>
    <xf numFmtId="180" fontId="21" fillId="13" borderId="133" xfId="1" applyNumberFormat="1" applyFont="1" applyFill="1" applyBorder="1" applyAlignment="1">
      <alignment vertical="center"/>
    </xf>
    <xf numFmtId="180" fontId="21" fillId="13" borderId="134" xfId="1" applyNumberFormat="1" applyFont="1" applyFill="1" applyBorder="1" applyAlignment="1">
      <alignment vertical="center"/>
    </xf>
    <xf numFmtId="180" fontId="21" fillId="13" borderId="135" xfId="1" applyNumberFormat="1" applyFont="1" applyFill="1" applyBorder="1" applyAlignment="1">
      <alignment vertical="center"/>
    </xf>
    <xf numFmtId="176" fontId="21" fillId="0" borderId="1" xfId="1" applyNumberFormat="1" applyFont="1" applyBorder="1" applyAlignment="1">
      <alignment horizontal="center" vertical="center"/>
    </xf>
    <xf numFmtId="0" fontId="21" fillId="0" borderId="3" xfId="1" applyFont="1" applyBorder="1" applyAlignment="1">
      <alignment horizontal="left" vertical="center"/>
    </xf>
    <xf numFmtId="176" fontId="34" fillId="3" borderId="1" xfId="1" applyNumberFormat="1" applyFont="1" applyFill="1" applyBorder="1" applyAlignment="1">
      <alignment horizontal="center" vertical="center"/>
    </xf>
    <xf numFmtId="0" fontId="34" fillId="2" borderId="23" xfId="1" applyFont="1" applyFill="1" applyBorder="1" applyAlignment="1">
      <alignment horizontal="left" vertical="center"/>
    </xf>
    <xf numFmtId="0" fontId="34" fillId="2" borderId="24" xfId="1" applyFont="1" applyFill="1" applyBorder="1" applyAlignment="1">
      <alignment horizontal="left" vertical="center"/>
    </xf>
    <xf numFmtId="0" fontId="21" fillId="0" borderId="10" xfId="1" applyFont="1" applyBorder="1" applyAlignment="1">
      <alignment horizontal="left" vertical="center"/>
    </xf>
    <xf numFmtId="0" fontId="21" fillId="0" borderId="14" xfId="1" applyFont="1" applyBorder="1" applyAlignment="1">
      <alignment horizontal="left" vertical="center"/>
    </xf>
    <xf numFmtId="0" fontId="21" fillId="0" borderId="16" xfId="1" applyFont="1" applyBorder="1" applyAlignment="1">
      <alignment horizontal="left" vertical="center"/>
    </xf>
    <xf numFmtId="176" fontId="21" fillId="0" borderId="23" xfId="1" applyNumberFormat="1" applyFont="1" applyBorder="1" applyAlignment="1">
      <alignment vertical="center"/>
    </xf>
    <xf numFmtId="176" fontId="21" fillId="0" borderId="33" xfId="1" applyNumberFormat="1" applyFont="1" applyBorder="1" applyAlignment="1">
      <alignment vertical="center"/>
    </xf>
    <xf numFmtId="176" fontId="21" fillId="0" borderId="24" xfId="1" applyNumberFormat="1" applyFont="1" applyBorder="1" applyAlignment="1">
      <alignment vertical="center"/>
    </xf>
    <xf numFmtId="182" fontId="21" fillId="0" borderId="0" xfId="1" applyNumberFormat="1" applyFont="1" applyBorder="1" applyAlignment="1">
      <alignment vertical="center"/>
    </xf>
    <xf numFmtId="182" fontId="21" fillId="0" borderId="12" xfId="1" applyNumberFormat="1" applyFont="1" applyBorder="1" applyAlignment="1">
      <alignment vertical="center"/>
    </xf>
    <xf numFmtId="176" fontId="21" fillId="0" borderId="0" xfId="1" applyNumberFormat="1" applyFont="1" applyBorder="1" applyAlignment="1">
      <alignment vertical="center"/>
    </xf>
    <xf numFmtId="0" fontId="42" fillId="0" borderId="13" xfId="1" applyFont="1" applyFill="1" applyBorder="1" applyAlignment="1">
      <alignment horizontal="center" vertical="center"/>
    </xf>
    <xf numFmtId="0" fontId="55" fillId="0" borderId="13" xfId="1" applyFont="1" applyFill="1" applyBorder="1" applyAlignment="1">
      <alignment horizontal="center" vertical="center"/>
    </xf>
    <xf numFmtId="0" fontId="55" fillId="0" borderId="17" xfId="1" applyFont="1" applyFill="1" applyBorder="1" applyAlignment="1">
      <alignment horizontal="center" vertical="center"/>
    </xf>
    <xf numFmtId="193" fontId="57" fillId="0" borderId="10" xfId="1" applyNumberFormat="1" applyFont="1" applyBorder="1" applyAlignment="1">
      <alignment horizontal="center" vertical="center"/>
    </xf>
    <xf numFmtId="193" fontId="57" fillId="0" borderId="10" xfId="1" applyNumberFormat="1" applyFont="1" applyBorder="1" applyAlignment="1">
      <alignment horizontal="center"/>
    </xf>
    <xf numFmtId="193" fontId="57" fillId="0" borderId="14" xfId="1" applyNumberFormat="1" applyFont="1" applyBorder="1" applyAlignment="1">
      <alignment horizontal="center"/>
    </xf>
    <xf numFmtId="0" fontId="12" fillId="0" borderId="138" xfId="1" applyFont="1" applyFill="1" applyBorder="1" applyAlignment="1">
      <alignment vertical="center"/>
    </xf>
    <xf numFmtId="0" fontId="12" fillId="0" borderId="139" xfId="1" applyFont="1" applyFill="1" applyBorder="1" applyAlignment="1">
      <alignment horizontal="center" vertical="center"/>
    </xf>
    <xf numFmtId="193" fontId="12" fillId="0" borderId="0" xfId="1" applyNumberFormat="1" applyFont="1" applyBorder="1"/>
    <xf numFmtId="196" fontId="12" fillId="0" borderId="0" xfId="1" applyNumberFormat="1" applyFont="1" applyBorder="1"/>
    <xf numFmtId="193" fontId="12" fillId="0" borderId="20" xfId="1" applyNumberFormat="1" applyFont="1" applyBorder="1"/>
    <xf numFmtId="0" fontId="12" fillId="0" borderId="12" xfId="1" applyFont="1" applyBorder="1" applyAlignment="1">
      <alignment horizontal="center"/>
    </xf>
    <xf numFmtId="0" fontId="57" fillId="0" borderId="13" xfId="1" applyFont="1" applyFill="1" applyBorder="1" applyAlignment="1">
      <alignment horizontal="center" vertical="center"/>
    </xf>
    <xf numFmtId="0" fontId="42" fillId="0" borderId="12" xfId="1" applyFont="1" applyBorder="1" applyAlignment="1">
      <alignment horizontal="center"/>
    </xf>
    <xf numFmtId="0" fontId="12" fillId="0" borderId="16" xfId="1" applyFont="1" applyBorder="1" applyAlignment="1">
      <alignment horizontal="center"/>
    </xf>
    <xf numFmtId="0" fontId="12" fillId="0" borderId="20" xfId="1" applyFont="1" applyBorder="1"/>
    <xf numFmtId="0" fontId="1" fillId="0" borderId="5" xfId="1" applyBorder="1" applyAlignment="1">
      <alignment vertical="center"/>
    </xf>
    <xf numFmtId="0" fontId="1" fillId="0" borderId="13" xfId="1" applyBorder="1" applyAlignment="1">
      <alignment vertical="center"/>
    </xf>
    <xf numFmtId="0" fontId="1" fillId="0" borderId="17" xfId="1" applyBorder="1" applyAlignment="1">
      <alignment vertical="center"/>
    </xf>
    <xf numFmtId="0" fontId="55" fillId="0" borderId="10" xfId="1" applyFont="1" applyFill="1" applyBorder="1" applyAlignment="1">
      <alignment horizontal="center" vertical="center"/>
    </xf>
    <xf numFmtId="0" fontId="0" fillId="0" borderId="0" xfId="0"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xf>
    <xf numFmtId="0" fontId="61" fillId="0" borderId="13" xfId="1" applyFont="1" applyFill="1" applyBorder="1" applyAlignment="1">
      <alignment vertical="center"/>
    </xf>
    <xf numFmtId="194" fontId="5" fillId="0" borderId="0" xfId="1" applyNumberFormat="1" applyFont="1" applyAlignment="1">
      <alignment vertical="center"/>
    </xf>
    <xf numFmtId="0" fontId="29" fillId="0" borderId="4" xfId="1" applyFont="1" applyFill="1" applyBorder="1" applyAlignment="1">
      <alignment horizontal="center" vertical="center"/>
    </xf>
    <xf numFmtId="176" fontId="20" fillId="0" borderId="1" xfId="1" applyNumberFormat="1" applyFont="1" applyFill="1" applyBorder="1" applyAlignment="1">
      <alignment horizontal="right" vertical="center"/>
    </xf>
    <xf numFmtId="183" fontId="20" fillId="0" borderId="49" xfId="1" applyNumberFormat="1" applyFont="1" applyFill="1" applyBorder="1" applyAlignment="1">
      <alignment horizontal="right"/>
    </xf>
    <xf numFmtId="183" fontId="20" fillId="0" borderId="69" xfId="1" applyNumberFormat="1" applyFont="1" applyFill="1" applyBorder="1" applyAlignment="1">
      <alignment horizontal="right"/>
    </xf>
    <xf numFmtId="179" fontId="20" fillId="0" borderId="10" xfId="1" applyNumberFormat="1" applyFont="1" applyFill="1" applyBorder="1" applyAlignment="1">
      <alignment horizontal="right"/>
    </xf>
    <xf numFmtId="179" fontId="20" fillId="0" borderId="141" xfId="1" applyNumberFormat="1" applyFont="1" applyFill="1" applyBorder="1" applyAlignment="1">
      <alignment horizontal="right"/>
    </xf>
    <xf numFmtId="179" fontId="20" fillId="0" borderId="79" xfId="1" applyNumberFormat="1" applyFont="1" applyFill="1" applyBorder="1" applyAlignment="1">
      <alignment horizontal="right"/>
    </xf>
    <xf numFmtId="179" fontId="20" fillId="0" borderId="142" xfId="1" applyNumberFormat="1" applyFont="1" applyFill="1" applyBorder="1" applyAlignment="1">
      <alignment horizontal="right"/>
    </xf>
    <xf numFmtId="184" fontId="20" fillId="0" borderId="87" xfId="1" applyNumberFormat="1" applyFont="1" applyBorder="1"/>
    <xf numFmtId="184" fontId="20" fillId="0" borderId="143" xfId="1" applyNumberFormat="1" applyFont="1" applyBorder="1"/>
    <xf numFmtId="176" fontId="20" fillId="0" borderId="144" xfId="1" applyNumberFormat="1" applyFont="1" applyFill="1" applyBorder="1" applyAlignment="1">
      <alignment horizontal="right" vertical="center"/>
    </xf>
    <xf numFmtId="0" fontId="20" fillId="0" borderId="145" xfId="1" applyFont="1" applyFill="1" applyBorder="1" applyAlignment="1">
      <alignment horizontal="right"/>
    </xf>
    <xf numFmtId="193" fontId="20" fillId="0" borderId="146" xfId="1" applyNumberFormat="1" applyFont="1" applyFill="1" applyBorder="1" applyAlignment="1">
      <alignment horizontal="right"/>
    </xf>
    <xf numFmtId="193" fontId="20" fillId="0" borderId="147" xfId="1" applyNumberFormat="1" applyFont="1" applyFill="1" applyBorder="1" applyAlignment="1">
      <alignment horizontal="right"/>
    </xf>
    <xf numFmtId="193" fontId="20" fillId="0" borderId="148" xfId="1" applyNumberFormat="1" applyFont="1" applyFill="1" applyBorder="1" applyAlignment="1">
      <alignment horizontal="right"/>
    </xf>
    <xf numFmtId="176" fontId="20" fillId="0" borderId="149" xfId="1" applyNumberFormat="1" applyFont="1" applyFill="1" applyBorder="1" applyAlignment="1">
      <alignment horizontal="right" vertical="center"/>
    </xf>
    <xf numFmtId="176" fontId="20" fillId="0" borderId="150" xfId="1" applyNumberFormat="1" applyFont="1" applyFill="1" applyBorder="1" applyAlignment="1">
      <alignment horizontal="right" vertical="center"/>
    </xf>
    <xf numFmtId="176" fontId="20" fillId="0" borderId="151" xfId="1" applyNumberFormat="1" applyFont="1" applyFill="1" applyBorder="1" applyAlignment="1">
      <alignment vertical="center"/>
    </xf>
    <xf numFmtId="176" fontId="20" fillId="0" borderId="152" xfId="1" applyNumberFormat="1" applyFont="1" applyFill="1" applyBorder="1" applyAlignment="1">
      <alignment vertical="center"/>
    </xf>
    <xf numFmtId="176" fontId="20" fillId="0" borderId="153" xfId="1" applyNumberFormat="1" applyFont="1" applyFill="1" applyBorder="1" applyAlignment="1">
      <alignment horizontal="right" vertical="center"/>
    </xf>
    <xf numFmtId="176" fontId="20" fillId="0" borderId="154" xfId="1" applyNumberFormat="1" applyFont="1" applyFill="1" applyBorder="1" applyAlignment="1">
      <alignment vertical="center"/>
    </xf>
    <xf numFmtId="176" fontId="20" fillId="0" borderId="155" xfId="1" applyNumberFormat="1" applyFont="1" applyFill="1" applyBorder="1" applyAlignment="1">
      <alignment vertical="center"/>
    </xf>
    <xf numFmtId="184" fontId="20" fillId="0" borderId="156" xfId="1" applyNumberFormat="1" applyFont="1" applyBorder="1"/>
    <xf numFmtId="184" fontId="20" fillId="0" borderId="147" xfId="1" applyNumberFormat="1" applyFont="1" applyBorder="1"/>
    <xf numFmtId="183" fontId="0" fillId="0" borderId="167" xfId="0" applyNumberFormat="1" applyBorder="1">
      <alignment vertical="center"/>
    </xf>
    <xf numFmtId="0" fontId="0" fillId="0" borderId="167" xfId="0" applyBorder="1">
      <alignment vertical="center"/>
    </xf>
    <xf numFmtId="193" fontId="0" fillId="0" borderId="0" xfId="0" applyNumberFormat="1">
      <alignment vertical="center"/>
    </xf>
    <xf numFmtId="0" fontId="0" fillId="0" borderId="46" xfId="0" applyBorder="1" applyAlignment="1">
      <alignment horizontal="center" vertical="center"/>
    </xf>
    <xf numFmtId="193" fontId="0" fillId="0" borderId="0" xfId="0" applyNumberFormat="1" applyAlignment="1">
      <alignment horizontal="center" vertical="center"/>
    </xf>
    <xf numFmtId="0" fontId="0" fillId="0" borderId="47" xfId="0" applyBorder="1" applyAlignment="1">
      <alignment horizontal="center" vertical="center"/>
    </xf>
    <xf numFmtId="183" fontId="0" fillId="0" borderId="50" xfId="0" applyNumberFormat="1" applyBorder="1">
      <alignment vertical="center"/>
    </xf>
    <xf numFmtId="0" fontId="0" fillId="0" borderId="61" xfId="0" applyBorder="1" applyAlignment="1">
      <alignment horizontal="center" vertical="center"/>
    </xf>
    <xf numFmtId="0" fontId="25" fillId="0" borderId="0" xfId="0" applyFont="1" applyBorder="1" applyAlignment="1">
      <alignment horizontal="center" vertical="center"/>
    </xf>
    <xf numFmtId="0" fontId="0" fillId="0" borderId="48" xfId="0" applyBorder="1" applyAlignment="1">
      <alignment horizontal="center" vertical="center" wrapText="1"/>
    </xf>
    <xf numFmtId="0" fontId="0" fillId="0" borderId="23" xfId="0" applyBorder="1" applyAlignment="1">
      <alignment horizontal="center" vertical="center"/>
    </xf>
    <xf numFmtId="0" fontId="0" fillId="0" borderId="10" xfId="0" applyBorder="1" applyAlignment="1">
      <alignment horizontal="center" vertical="center"/>
    </xf>
    <xf numFmtId="0" fontId="0" fillId="0" borderId="14" xfId="0" applyBorder="1" applyAlignment="1">
      <alignment horizontal="center" vertical="center"/>
    </xf>
    <xf numFmtId="183" fontId="0" fillId="0" borderId="168" xfId="0" applyNumberFormat="1" applyBorder="1">
      <alignment vertical="center"/>
    </xf>
    <xf numFmtId="0" fontId="0" fillId="0" borderId="169" xfId="0" applyBorder="1" applyAlignment="1">
      <alignment horizontal="center" vertical="center"/>
    </xf>
    <xf numFmtId="0" fontId="0" fillId="0" borderId="37" xfId="0" applyBorder="1" applyAlignment="1">
      <alignment horizontal="center" vertical="center"/>
    </xf>
    <xf numFmtId="183" fontId="0" fillId="0" borderId="170" xfId="0" applyNumberFormat="1" applyBorder="1">
      <alignment vertical="center"/>
    </xf>
    <xf numFmtId="0" fontId="0" fillId="0" borderId="166" xfId="0" applyBorder="1" applyAlignment="1">
      <alignment horizontal="center" vertical="center" wrapText="1"/>
    </xf>
    <xf numFmtId="0" fontId="0" fillId="0" borderId="166" xfId="0" applyBorder="1">
      <alignment vertical="center"/>
    </xf>
    <xf numFmtId="0" fontId="0" fillId="0" borderId="171" xfId="0" applyBorder="1" applyAlignment="1">
      <alignment horizontal="center" vertical="center" wrapText="1"/>
    </xf>
    <xf numFmtId="183" fontId="0" fillId="0" borderId="171" xfId="0" applyNumberFormat="1" applyBorder="1">
      <alignment vertical="center"/>
    </xf>
    <xf numFmtId="0" fontId="0" fillId="0" borderId="84" xfId="0" applyBorder="1" applyAlignment="1">
      <alignment horizontal="center" vertical="center"/>
    </xf>
    <xf numFmtId="183" fontId="0" fillId="0" borderId="5" xfId="0" applyNumberFormat="1" applyBorder="1">
      <alignment vertical="center"/>
    </xf>
    <xf numFmtId="193" fontId="0" fillId="0" borderId="160" xfId="0" applyNumberFormat="1" applyBorder="1" applyAlignment="1">
      <alignment horizontal="center" vertical="center"/>
    </xf>
    <xf numFmtId="0" fontId="0" fillId="0" borderId="161" xfId="0" applyBorder="1">
      <alignment vertical="center"/>
    </xf>
    <xf numFmtId="193" fontId="0" fillId="0" borderId="163" xfId="0" applyNumberFormat="1" applyBorder="1" applyAlignment="1">
      <alignment horizontal="center" vertical="center"/>
    </xf>
    <xf numFmtId="0" fontId="0" fillId="0" borderId="164" xfId="0" applyBorder="1">
      <alignment vertical="center"/>
    </xf>
    <xf numFmtId="0" fontId="32" fillId="0" borderId="133" xfId="0" applyFont="1" applyBorder="1" applyAlignment="1">
      <alignment horizontal="center" vertical="center"/>
    </xf>
    <xf numFmtId="193" fontId="32" fillId="0" borderId="134" xfId="0" applyNumberFormat="1" applyFont="1" applyBorder="1" applyAlignment="1">
      <alignment horizontal="center" vertical="center"/>
    </xf>
    <xf numFmtId="0" fontId="0" fillId="0" borderId="134" xfId="0" applyBorder="1">
      <alignment vertical="center"/>
    </xf>
    <xf numFmtId="0" fontId="32" fillId="0" borderId="134" xfId="0" applyFont="1" applyBorder="1">
      <alignment vertical="center"/>
    </xf>
    <xf numFmtId="193" fontId="0" fillId="0" borderId="37" xfId="0" applyNumberFormat="1" applyBorder="1" applyAlignment="1">
      <alignment horizontal="center" vertical="center"/>
    </xf>
    <xf numFmtId="0" fontId="32" fillId="0" borderId="172" xfId="0" applyFont="1" applyBorder="1" applyAlignment="1">
      <alignment horizontal="center" vertical="center"/>
    </xf>
    <xf numFmtId="193" fontId="0" fillId="0" borderId="161" xfId="0" applyNumberFormat="1" applyBorder="1" applyAlignment="1">
      <alignment horizontal="center" vertical="center"/>
    </xf>
    <xf numFmtId="193" fontId="0" fillId="0" borderId="164" xfId="0" applyNumberFormat="1" applyBorder="1" applyAlignment="1">
      <alignment horizontal="center" vertical="center"/>
    </xf>
    <xf numFmtId="193" fontId="12" fillId="11" borderId="0" xfId="1" applyNumberFormat="1" applyFont="1" applyFill="1" applyBorder="1"/>
    <xf numFmtId="197" fontId="0" fillId="0" borderId="161" xfId="0" applyNumberFormat="1" applyBorder="1">
      <alignment vertical="center"/>
    </xf>
    <xf numFmtId="197" fontId="0" fillId="0" borderId="173" xfId="0" applyNumberFormat="1" applyBorder="1">
      <alignment vertical="center"/>
    </xf>
    <xf numFmtId="197" fontId="0" fillId="0" borderId="170" xfId="0" applyNumberFormat="1" applyBorder="1">
      <alignment vertical="center"/>
    </xf>
    <xf numFmtId="197" fontId="0" fillId="0" borderId="164" xfId="0" applyNumberFormat="1" applyBorder="1">
      <alignment vertical="center"/>
    </xf>
    <xf numFmtId="197" fontId="0" fillId="0" borderId="174" xfId="0" applyNumberFormat="1" applyBorder="1">
      <alignment vertical="center"/>
    </xf>
    <xf numFmtId="197" fontId="0" fillId="0" borderId="108" xfId="0" applyNumberFormat="1" applyBorder="1">
      <alignment vertical="center"/>
    </xf>
    <xf numFmtId="176" fontId="12" fillId="0" borderId="48" xfId="1" applyNumberFormat="1" applyFont="1" applyBorder="1" applyAlignment="1">
      <alignment horizontal="right" vertical="center"/>
    </xf>
    <xf numFmtId="176" fontId="12" fillId="0" borderId="57" xfId="1" applyNumberFormat="1" applyFont="1" applyBorder="1" applyAlignment="1">
      <alignment horizontal="right" vertical="center"/>
    </xf>
    <xf numFmtId="176" fontId="12" fillId="0" borderId="49" xfId="1" applyNumberFormat="1" applyFont="1" applyBorder="1" applyAlignment="1">
      <alignment horizontal="right" vertical="center"/>
    </xf>
    <xf numFmtId="176" fontId="12" fillId="0" borderId="58" xfId="1" applyNumberFormat="1" applyFont="1" applyBorder="1" applyAlignment="1">
      <alignment horizontal="right" vertical="center"/>
    </xf>
    <xf numFmtId="176" fontId="12" fillId="13" borderId="175" xfId="1" applyNumberFormat="1" applyFont="1" applyFill="1" applyBorder="1" applyAlignment="1">
      <alignment horizontal="right" vertical="center"/>
    </xf>
    <xf numFmtId="176" fontId="12" fillId="13" borderId="176" xfId="1" applyNumberFormat="1" applyFont="1" applyFill="1" applyBorder="1" applyAlignment="1">
      <alignment horizontal="right" vertical="center"/>
    </xf>
    <xf numFmtId="176" fontId="12" fillId="13" borderId="177" xfId="1" applyNumberFormat="1" applyFont="1" applyFill="1" applyBorder="1" applyAlignment="1">
      <alignment horizontal="right" vertical="center"/>
    </xf>
    <xf numFmtId="176" fontId="12" fillId="13" borderId="178" xfId="1" applyNumberFormat="1" applyFont="1" applyFill="1" applyBorder="1" applyAlignment="1">
      <alignment horizontal="right" vertical="center"/>
    </xf>
    <xf numFmtId="176" fontId="12" fillId="0" borderId="48" xfId="1" applyNumberFormat="1" applyFont="1" applyFill="1" applyBorder="1" applyAlignment="1">
      <alignment horizontal="right" vertical="center"/>
    </xf>
    <xf numFmtId="176" fontId="12" fillId="0" borderId="57" xfId="1" applyNumberFormat="1" applyFont="1" applyFill="1" applyBorder="1" applyAlignment="1">
      <alignment horizontal="right" vertical="center"/>
    </xf>
    <xf numFmtId="176" fontId="12" fillId="0" borderId="50" xfId="1" applyNumberFormat="1" applyFont="1" applyFill="1" applyBorder="1" applyAlignment="1">
      <alignment horizontal="right" vertical="center"/>
    </xf>
    <xf numFmtId="176" fontId="12" fillId="0" borderId="59" xfId="1" applyNumberFormat="1" applyFont="1" applyFill="1" applyBorder="1" applyAlignment="1">
      <alignment horizontal="right" vertical="center"/>
    </xf>
    <xf numFmtId="180" fontId="21" fillId="13" borderId="179" xfId="1" applyNumberFormat="1" applyFont="1" applyFill="1" applyBorder="1" applyAlignment="1">
      <alignment vertical="center"/>
    </xf>
    <xf numFmtId="180" fontId="21" fillId="13" borderId="180" xfId="1" applyNumberFormat="1" applyFont="1" applyFill="1" applyBorder="1" applyAlignment="1">
      <alignment vertical="center"/>
    </xf>
    <xf numFmtId="0" fontId="13" fillId="0" borderId="0" xfId="7" applyFont="1" applyAlignment="1">
      <alignment horizontal="center" vertical="center"/>
    </xf>
    <xf numFmtId="0" fontId="12" fillId="0" borderId="0" xfId="7" applyFont="1"/>
    <xf numFmtId="0" fontId="12" fillId="0" borderId="0" xfId="7" applyFont="1"/>
    <xf numFmtId="192" fontId="12" fillId="0" borderId="0" xfId="7" applyNumberFormat="1" applyFont="1"/>
    <xf numFmtId="190" fontId="12" fillId="0" borderId="0" xfId="7" applyNumberFormat="1" applyFont="1" applyBorder="1"/>
    <xf numFmtId="190" fontId="12" fillId="0" borderId="0" xfId="7" applyNumberFormat="1" applyFont="1"/>
    <xf numFmtId="192" fontId="50" fillId="0" borderId="0" xfId="7" applyNumberFormat="1" applyFont="1" applyBorder="1"/>
    <xf numFmtId="0" fontId="62" fillId="0" borderId="0" xfId="7" applyFont="1" applyBorder="1"/>
    <xf numFmtId="0" fontId="62" fillId="0" borderId="0" xfId="7" applyFont="1"/>
    <xf numFmtId="177" fontId="48" fillId="0" borderId="0" xfId="7" applyNumberFormat="1" applyFont="1"/>
    <xf numFmtId="177" fontId="50" fillId="0" borderId="0" xfId="7" applyNumberFormat="1" applyFont="1"/>
    <xf numFmtId="177" fontId="51" fillId="0" borderId="0" xfId="7" applyNumberFormat="1" applyFont="1"/>
    <xf numFmtId="177" fontId="52" fillId="0" borderId="0" xfId="7" applyNumberFormat="1" applyFont="1"/>
    <xf numFmtId="0" fontId="52" fillId="0" borderId="0" xfId="3" applyFont="1" applyBorder="1"/>
    <xf numFmtId="0" fontId="63" fillId="0" borderId="0" xfId="7" applyFont="1"/>
    <xf numFmtId="177" fontId="63" fillId="0" borderId="0" xfId="7" applyNumberFormat="1" applyFont="1"/>
    <xf numFmtId="0" fontId="37" fillId="0" borderId="0" xfId="0" applyFont="1" applyAlignment="1">
      <alignment horizontal="center" vertical="center"/>
    </xf>
    <xf numFmtId="0" fontId="42" fillId="0" borderId="0" xfId="7" applyFont="1"/>
    <xf numFmtId="0" fontId="12" fillId="0" borderId="0" xfId="7" applyFont="1"/>
    <xf numFmtId="193" fontId="53" fillId="0" borderId="0" xfId="0" applyNumberFormat="1" applyFont="1">
      <alignment vertical="center"/>
    </xf>
    <xf numFmtId="177" fontId="52" fillId="0" borderId="0" xfId="3" applyNumberFormat="1" applyFont="1" applyBorder="1"/>
    <xf numFmtId="193" fontId="62" fillId="0" borderId="0" xfId="3" applyNumberFormat="1" applyFont="1" applyBorder="1"/>
    <xf numFmtId="193" fontId="52" fillId="0" borderId="0" xfId="3" applyNumberFormat="1" applyFont="1" applyBorder="1"/>
    <xf numFmtId="0" fontId="64" fillId="0" borderId="0" xfId="7" applyFont="1"/>
    <xf numFmtId="177" fontId="42" fillId="0" borderId="0" xfId="7" applyNumberFormat="1" applyFont="1"/>
    <xf numFmtId="0" fontId="10" fillId="0" borderId="0" xfId="7" applyFont="1"/>
    <xf numFmtId="0" fontId="10" fillId="0" borderId="0" xfId="7" applyFont="1" applyAlignment="1">
      <alignment horizontal="center"/>
    </xf>
    <xf numFmtId="193" fontId="10" fillId="0" borderId="0" xfId="7" applyNumberFormat="1" applyFont="1"/>
    <xf numFmtId="177" fontId="10" fillId="0" borderId="0" xfId="7" applyNumberFormat="1" applyFont="1"/>
    <xf numFmtId="177" fontId="65" fillId="0" borderId="0" xfId="7" applyNumberFormat="1" applyFont="1"/>
    <xf numFmtId="0" fontId="0" fillId="0" borderId="0" xfId="0" applyAlignment="1">
      <alignment horizontal="center" vertical="center"/>
    </xf>
    <xf numFmtId="0" fontId="67" fillId="0" borderId="0" xfId="1" applyFont="1"/>
    <xf numFmtId="0" fontId="68" fillId="0" borderId="0" xfId="0" applyFont="1">
      <alignment vertical="center"/>
    </xf>
    <xf numFmtId="0" fontId="67" fillId="0" borderId="0" xfId="1" applyFont="1" applyBorder="1"/>
    <xf numFmtId="0" fontId="69" fillId="0" borderId="0" xfId="1" applyFont="1"/>
    <xf numFmtId="0" fontId="69" fillId="0" borderId="0" xfId="1" applyFont="1" applyAlignment="1">
      <alignment horizontal="right"/>
    </xf>
    <xf numFmtId="0" fontId="67" fillId="0" borderId="0" xfId="1" applyFont="1" applyBorder="1" applyAlignment="1">
      <alignment horizontal="right"/>
    </xf>
    <xf numFmtId="0" fontId="69" fillId="0" borderId="0" xfId="1" applyFont="1" applyBorder="1" applyAlignment="1">
      <alignment horizontal="right"/>
    </xf>
    <xf numFmtId="0" fontId="70" fillId="2" borderId="4" xfId="1" applyFont="1" applyFill="1" applyBorder="1" applyAlignment="1">
      <alignment horizontal="center" vertical="center"/>
    </xf>
    <xf numFmtId="0" fontId="70" fillId="2" borderId="1" xfId="1" applyFont="1" applyFill="1" applyBorder="1" applyAlignment="1">
      <alignment horizontal="center" vertical="center"/>
    </xf>
    <xf numFmtId="0" fontId="71" fillId="10" borderId="4" xfId="0" applyFont="1" applyFill="1" applyBorder="1" applyAlignment="1">
      <alignment horizontal="center" vertical="center"/>
    </xf>
    <xf numFmtId="0" fontId="72" fillId="0" borderId="0" xfId="0" applyFont="1" applyBorder="1" applyAlignment="1">
      <alignment horizontal="left" vertical="center" wrapText="1" readingOrder="1"/>
    </xf>
    <xf numFmtId="0" fontId="69" fillId="0" borderId="0" xfId="1" applyFont="1" applyBorder="1"/>
    <xf numFmtId="0" fontId="70" fillId="0" borderId="6" xfId="1" applyFont="1" applyBorder="1"/>
    <xf numFmtId="0" fontId="70" fillId="0" borderId="7" xfId="1" applyFont="1" applyBorder="1"/>
    <xf numFmtId="0" fontId="70" fillId="0" borderId="8" xfId="1" applyFont="1" applyBorder="1"/>
    <xf numFmtId="176" fontId="69" fillId="0" borderId="9" xfId="1" applyNumberFormat="1" applyFont="1" applyBorder="1"/>
    <xf numFmtId="176" fontId="69" fillId="0" borderId="6" xfId="1" applyNumberFormat="1" applyFont="1" applyBorder="1"/>
    <xf numFmtId="177" fontId="69" fillId="0" borderId="54" xfId="1" applyNumberFormat="1" applyFont="1" applyBorder="1"/>
    <xf numFmtId="177" fontId="69" fillId="0" borderId="110" xfId="1" applyNumberFormat="1" applyFont="1" applyBorder="1"/>
    <xf numFmtId="184" fontId="73" fillId="0" borderId="5" xfId="1" applyNumberFormat="1" applyFont="1" applyFill="1" applyBorder="1"/>
    <xf numFmtId="184" fontId="72" fillId="0" borderId="5" xfId="0" applyNumberFormat="1" applyFont="1" applyFill="1" applyBorder="1" applyAlignment="1">
      <alignment horizontal="right" vertical="center" wrapText="1" readingOrder="1"/>
    </xf>
    <xf numFmtId="0" fontId="74" fillId="0" borderId="0" xfId="0" applyFont="1" applyBorder="1" applyAlignment="1">
      <alignment horizontal="center" vertical="center" wrapText="1" readingOrder="1"/>
    </xf>
    <xf numFmtId="0" fontId="69" fillId="0" borderId="0" xfId="1" applyFont="1" applyBorder="1" applyAlignment="1">
      <alignment horizontal="center"/>
    </xf>
    <xf numFmtId="0" fontId="70" fillId="0" borderId="10" xfId="1" applyFont="1" applyBorder="1"/>
    <xf numFmtId="0" fontId="70" fillId="0" borderId="11" xfId="1" applyFont="1" applyBorder="1"/>
    <xf numFmtId="0" fontId="70" fillId="0" borderId="12" xfId="1" applyFont="1" applyBorder="1"/>
    <xf numFmtId="176" fontId="69" fillId="0" borderId="13" xfId="1" applyNumberFormat="1" applyFont="1" applyBorder="1"/>
    <xf numFmtId="176" fontId="69" fillId="0" borderId="10" xfId="1" applyNumberFormat="1" applyFont="1" applyBorder="1"/>
    <xf numFmtId="184" fontId="73" fillId="0" borderId="13" xfId="1" applyNumberFormat="1" applyFont="1" applyFill="1" applyBorder="1"/>
    <xf numFmtId="184" fontId="72" fillId="0" borderId="13" xfId="0" applyNumberFormat="1" applyFont="1" applyFill="1" applyBorder="1" applyAlignment="1">
      <alignment horizontal="right" vertical="center" wrapText="1" readingOrder="1"/>
    </xf>
    <xf numFmtId="0" fontId="74" fillId="0" borderId="0" xfId="0" applyFont="1" applyBorder="1" applyAlignment="1">
      <alignment horizontal="left" vertical="center" wrapText="1" readingOrder="1"/>
    </xf>
    <xf numFmtId="183" fontId="69" fillId="0" borderId="0" xfId="1" applyNumberFormat="1" applyFont="1" applyBorder="1"/>
    <xf numFmtId="183" fontId="75" fillId="0" borderId="0" xfId="0" applyNumberFormat="1" applyFont="1" applyBorder="1">
      <alignment vertical="center"/>
    </xf>
    <xf numFmtId="177" fontId="69" fillId="0" borderId="13" xfId="1" applyNumberFormat="1" applyFont="1" applyBorder="1"/>
    <xf numFmtId="177" fontId="69" fillId="0" borderId="10" xfId="1" applyNumberFormat="1" applyFont="1" applyBorder="1"/>
    <xf numFmtId="0" fontId="70" fillId="0" borderId="14" xfId="1" applyFont="1" applyBorder="1"/>
    <xf numFmtId="0" fontId="70" fillId="0" borderId="15" xfId="1" applyFont="1" applyBorder="1"/>
    <xf numFmtId="0" fontId="70" fillId="0" borderId="16" xfId="1" applyFont="1" applyBorder="1"/>
    <xf numFmtId="176" fontId="69" fillId="0" borderId="17" xfId="1" applyNumberFormat="1" applyFont="1" applyBorder="1"/>
    <xf numFmtId="176" fontId="69" fillId="0" borderId="14" xfId="1" applyNumberFormat="1" applyFont="1" applyBorder="1"/>
    <xf numFmtId="184" fontId="73" fillId="0" borderId="17" xfId="1" applyNumberFormat="1" applyFont="1" applyFill="1" applyBorder="1"/>
    <xf numFmtId="184" fontId="72" fillId="0" borderId="17" xfId="0" applyNumberFormat="1" applyFont="1" applyFill="1" applyBorder="1" applyAlignment="1">
      <alignment horizontal="right" vertical="center" wrapText="1" readingOrder="1"/>
    </xf>
    <xf numFmtId="183" fontId="74" fillId="0" borderId="0" xfId="0" applyNumberFormat="1" applyFont="1" applyBorder="1" applyAlignment="1">
      <alignment horizontal="right" vertical="center" wrapText="1" readingOrder="1"/>
    </xf>
    <xf numFmtId="0" fontId="70" fillId="0" borderId="18" xfId="1" applyFont="1" applyBorder="1"/>
    <xf numFmtId="176" fontId="69" fillId="0" borderId="13" xfId="1" applyNumberFormat="1" applyFont="1" applyFill="1" applyBorder="1"/>
    <xf numFmtId="176" fontId="69" fillId="0" borderId="10" xfId="1" applyNumberFormat="1" applyFont="1" applyFill="1" applyBorder="1"/>
    <xf numFmtId="0" fontId="76" fillId="0" borderId="11" xfId="1" applyFont="1" applyBorder="1"/>
    <xf numFmtId="176" fontId="69" fillId="3" borderId="3" xfId="1" applyNumberFormat="1" applyFont="1" applyFill="1" applyBorder="1"/>
    <xf numFmtId="176" fontId="69" fillId="3" borderId="2" xfId="1" applyNumberFormat="1" applyFont="1" applyFill="1" applyBorder="1"/>
    <xf numFmtId="177" fontId="69" fillId="4" borderId="4" xfId="1" applyNumberFormat="1" applyFont="1" applyFill="1" applyBorder="1"/>
    <xf numFmtId="177" fontId="69" fillId="4" borderId="1" xfId="1" applyNumberFormat="1" applyFont="1" applyFill="1" applyBorder="1"/>
    <xf numFmtId="184" fontId="73" fillId="0" borderId="4" xfId="1" applyNumberFormat="1" applyFont="1" applyFill="1" applyBorder="1"/>
    <xf numFmtId="184" fontId="72" fillId="0" borderId="4" xfId="0" applyNumberFormat="1" applyFont="1" applyFill="1" applyBorder="1" applyAlignment="1">
      <alignment horizontal="right" vertical="center" wrapText="1" readingOrder="1"/>
    </xf>
    <xf numFmtId="0" fontId="70" fillId="0" borderId="21" xfId="1" applyFont="1" applyBorder="1"/>
    <xf numFmtId="0" fontId="70" fillId="0" borderId="19" xfId="1" applyFont="1" applyBorder="1"/>
    <xf numFmtId="0" fontId="70" fillId="0" borderId="22" xfId="1" applyFont="1" applyBorder="1"/>
    <xf numFmtId="176" fontId="69" fillId="0" borderId="8" xfId="1" applyNumberFormat="1" applyFont="1" applyBorder="1"/>
    <xf numFmtId="176" fontId="69" fillId="0" borderId="18" xfId="1" applyNumberFormat="1" applyFont="1" applyBorder="1"/>
    <xf numFmtId="176" fontId="69" fillId="0" borderId="12" xfId="1" applyNumberFormat="1" applyFont="1" applyBorder="1"/>
    <xf numFmtId="176" fontId="69" fillId="0" borderId="0" xfId="1" applyNumberFormat="1" applyFont="1" applyBorder="1"/>
    <xf numFmtId="0" fontId="76" fillId="0" borderId="16" xfId="1" applyFont="1" applyBorder="1"/>
    <xf numFmtId="176" fontId="69" fillId="0" borderId="16" xfId="1" applyNumberFormat="1" applyFont="1" applyBorder="1"/>
    <xf numFmtId="176" fontId="69" fillId="0" borderId="20" xfId="1" applyNumberFormat="1" applyFont="1" applyBorder="1"/>
    <xf numFmtId="176" fontId="69" fillId="11" borderId="3" xfId="1" applyNumberFormat="1" applyFont="1" applyFill="1" applyBorder="1"/>
    <xf numFmtId="177" fontId="69" fillId="11" borderId="4" xfId="1" applyNumberFormat="1" applyFont="1" applyFill="1" applyBorder="1"/>
    <xf numFmtId="177" fontId="69" fillId="11" borderId="1" xfId="1" applyNumberFormat="1" applyFont="1" applyFill="1" applyBorder="1"/>
    <xf numFmtId="0" fontId="70" fillId="0" borderId="0" xfId="1" applyFont="1" applyBorder="1"/>
    <xf numFmtId="177" fontId="67" fillId="0" borderId="0" xfId="1" applyNumberFormat="1" applyFont="1" applyBorder="1"/>
    <xf numFmtId="0" fontId="70" fillId="0" borderId="51" xfId="1" applyFont="1" applyBorder="1"/>
    <xf numFmtId="0" fontId="70" fillId="0" borderId="27" xfId="1" applyFont="1" applyBorder="1"/>
    <xf numFmtId="176" fontId="69" fillId="0" borderId="27" xfId="1" applyNumberFormat="1" applyFont="1" applyBorder="1"/>
    <xf numFmtId="176" fontId="69" fillId="0" borderId="51" xfId="1" applyNumberFormat="1" applyFont="1" applyBorder="1"/>
    <xf numFmtId="0" fontId="74" fillId="0" borderId="0" xfId="0" applyFont="1" applyBorder="1" applyAlignment="1">
      <alignment horizontal="right" vertical="center" wrapText="1" readingOrder="1"/>
    </xf>
    <xf numFmtId="0" fontId="74" fillId="0" borderId="0" xfId="0" applyFont="1" applyBorder="1" applyAlignment="1">
      <alignment vertical="center" wrapText="1"/>
    </xf>
    <xf numFmtId="0" fontId="70" fillId="0" borderId="20" xfId="1" applyFont="1" applyBorder="1"/>
    <xf numFmtId="177" fontId="69" fillId="0" borderId="17" xfId="1" applyNumberFormat="1" applyFont="1" applyBorder="1"/>
    <xf numFmtId="177" fontId="69" fillId="0" borderId="14" xfId="1" applyNumberFormat="1" applyFont="1" applyBorder="1"/>
    <xf numFmtId="176" fontId="69" fillId="3" borderId="24" xfId="1" applyNumberFormat="1" applyFont="1" applyFill="1" applyBorder="1"/>
    <xf numFmtId="177" fontId="69" fillId="4" borderId="5" xfId="1" applyNumberFormat="1" applyFont="1" applyFill="1" applyBorder="1"/>
    <xf numFmtId="0" fontId="67" fillId="0" borderId="0" xfId="1" applyFont="1" applyFill="1" applyBorder="1"/>
    <xf numFmtId="0" fontId="70" fillId="0" borderId="0" xfId="1" applyFont="1" applyFill="1" applyBorder="1" applyAlignment="1">
      <alignment horizontal="center" vertical="center"/>
    </xf>
    <xf numFmtId="0" fontId="78" fillId="0" borderId="0" xfId="1" applyFont="1" applyFill="1" applyBorder="1" applyAlignment="1">
      <alignment vertical="center"/>
    </xf>
    <xf numFmtId="0" fontId="69" fillId="0" borderId="0" xfId="1" applyFont="1" applyFill="1" applyBorder="1" applyAlignment="1">
      <alignment vertical="center"/>
    </xf>
    <xf numFmtId="176" fontId="69" fillId="0" borderId="0" xfId="1" applyNumberFormat="1" applyFont="1" applyFill="1" applyBorder="1" applyAlignment="1">
      <alignment horizontal="right" vertical="center"/>
    </xf>
    <xf numFmtId="176" fontId="69" fillId="0" borderId="0" xfId="1" applyNumberFormat="1" applyFont="1" applyFill="1" applyBorder="1" applyAlignment="1">
      <alignment vertical="center"/>
    </xf>
    <xf numFmtId="178" fontId="69" fillId="0" borderId="0" xfId="1" applyNumberFormat="1" applyFont="1" applyFill="1" applyBorder="1" applyAlignment="1">
      <alignment horizontal="right" vertical="center"/>
    </xf>
    <xf numFmtId="4" fontId="74" fillId="0" borderId="0" xfId="0" applyNumberFormat="1" applyFont="1" applyBorder="1" applyAlignment="1">
      <alignment horizontal="right" vertical="center" wrapText="1" readingOrder="1"/>
    </xf>
    <xf numFmtId="0" fontId="77" fillId="0" borderId="0" xfId="1" applyFont="1" applyFill="1" applyBorder="1"/>
    <xf numFmtId="0" fontId="69" fillId="0" borderId="0" xfId="1" applyFont="1" applyFill="1" applyBorder="1"/>
    <xf numFmtId="183" fontId="69" fillId="0" borderId="0" xfId="1" applyNumberFormat="1" applyFont="1" applyFill="1" applyBorder="1" applyAlignment="1">
      <alignment horizontal="right"/>
    </xf>
    <xf numFmtId="179" fontId="69" fillId="0" borderId="0" xfId="1" applyNumberFormat="1" applyFont="1" applyFill="1" applyBorder="1" applyAlignment="1">
      <alignment horizontal="right"/>
    </xf>
    <xf numFmtId="0" fontId="69" fillId="0" borderId="0" xfId="1" applyFont="1" applyFill="1" applyBorder="1" applyAlignment="1">
      <alignment horizontal="right"/>
    </xf>
    <xf numFmtId="0" fontId="12" fillId="0" borderId="33" xfId="7" applyFont="1" applyBorder="1"/>
    <xf numFmtId="0" fontId="12" fillId="0" borderId="24" xfId="7" applyFont="1" applyBorder="1"/>
    <xf numFmtId="0" fontId="42" fillId="0" borderId="0" xfId="7" applyFont="1" applyBorder="1"/>
    <xf numFmtId="0" fontId="42" fillId="0" borderId="12" xfId="7" applyFont="1" applyBorder="1"/>
    <xf numFmtId="177" fontId="42" fillId="0" borderId="0" xfId="7" applyNumberFormat="1" applyFont="1" applyBorder="1"/>
    <xf numFmtId="0" fontId="64" fillId="0" borderId="0" xfId="7" applyFont="1" applyBorder="1"/>
    <xf numFmtId="0" fontId="64" fillId="0" borderId="12" xfId="7" applyFont="1" applyBorder="1"/>
    <xf numFmtId="0" fontId="64" fillId="0" borderId="20" xfId="7" applyFont="1" applyBorder="1"/>
    <xf numFmtId="0" fontId="64" fillId="0" borderId="16" xfId="7" applyFont="1" applyBorder="1"/>
    <xf numFmtId="0" fontId="13" fillId="0" borderId="23" xfId="7" applyFont="1" applyBorder="1"/>
    <xf numFmtId="0" fontId="12" fillId="0" borderId="10" xfId="7" applyFont="1" applyBorder="1"/>
    <xf numFmtId="0" fontId="12" fillId="0" borderId="0" xfId="7" applyFont="1" applyBorder="1" applyAlignment="1">
      <alignment horizontal="center"/>
    </xf>
    <xf numFmtId="193" fontId="12" fillId="0" borderId="10" xfId="7" applyNumberFormat="1" applyFont="1" applyBorder="1"/>
    <xf numFmtId="0" fontId="12" fillId="0" borderId="14" xfId="7" applyFont="1" applyBorder="1"/>
    <xf numFmtId="0" fontId="12" fillId="0" borderId="20" xfId="7" applyFont="1" applyBorder="1"/>
    <xf numFmtId="177" fontId="12" fillId="0" borderId="20" xfId="7" applyNumberFormat="1" applyFont="1" applyBorder="1"/>
    <xf numFmtId="0" fontId="13" fillId="0" borderId="33" xfId="7" applyFont="1" applyBorder="1"/>
    <xf numFmtId="176" fontId="16" fillId="0" borderId="0" xfId="0" applyNumberFormat="1" applyFont="1" applyBorder="1" applyAlignment="1">
      <alignment vertical="center" wrapText="1"/>
    </xf>
    <xf numFmtId="176" fontId="17" fillId="0" borderId="0" xfId="0" applyNumberFormat="1" applyFont="1" applyBorder="1">
      <alignment vertical="center"/>
    </xf>
    <xf numFmtId="0" fontId="0" fillId="0" borderId="0" xfId="0" applyAlignment="1">
      <alignment horizontal="center" vertical="center"/>
    </xf>
    <xf numFmtId="0" fontId="13" fillId="2" borderId="1" xfId="1" applyFont="1" applyFill="1" applyBorder="1" applyAlignment="1">
      <alignment horizontal="center" vertical="center"/>
    </xf>
    <xf numFmtId="0" fontId="13" fillId="0" borderId="0" xfId="1" applyFont="1"/>
    <xf numFmtId="177" fontId="17" fillId="0" borderId="20" xfId="0" applyNumberFormat="1" applyFont="1" applyBorder="1">
      <alignment vertical="center"/>
    </xf>
    <xf numFmtId="176" fontId="12" fillId="0" borderId="0" xfId="1" applyNumberFormat="1" applyFont="1" applyFill="1" applyBorder="1"/>
    <xf numFmtId="177" fontId="12" fillId="0" borderId="0" xfId="1" applyNumberFormat="1" applyFont="1" applyFill="1" applyBorder="1"/>
    <xf numFmtId="177" fontId="0" fillId="0" borderId="0" xfId="0" applyNumberFormat="1" applyFill="1">
      <alignment vertical="center"/>
    </xf>
    <xf numFmtId="183" fontId="12" fillId="0" borderId="0" xfId="1" applyNumberFormat="1" applyFont="1" applyFill="1" applyBorder="1" applyAlignment="1">
      <alignment horizontal="right"/>
    </xf>
    <xf numFmtId="179" fontId="12" fillId="0" borderId="0" xfId="1" applyNumberFormat="1" applyFont="1" applyFill="1" applyBorder="1" applyAlignment="1">
      <alignment horizontal="right"/>
    </xf>
    <xf numFmtId="176" fontId="46" fillId="0" borderId="0" xfId="0" applyNumberFormat="1" applyFont="1" applyFill="1" applyBorder="1">
      <alignment vertical="center"/>
    </xf>
    <xf numFmtId="177" fontId="12" fillId="0" borderId="10" xfId="1" applyNumberFormat="1" applyFont="1" applyBorder="1" applyAlignment="1">
      <alignment horizontal="right"/>
    </xf>
    <xf numFmtId="177" fontId="12" fillId="0" borderId="14" xfId="1" applyNumberFormat="1" applyFont="1" applyBorder="1"/>
    <xf numFmtId="176" fontId="18" fillId="0" borderId="12" xfId="0" applyNumberFormat="1" applyFont="1" applyBorder="1">
      <alignment vertical="center"/>
    </xf>
    <xf numFmtId="176" fontId="18" fillId="0" borderId="16" xfId="0" applyNumberFormat="1" applyFont="1" applyBorder="1">
      <alignment vertical="center"/>
    </xf>
    <xf numFmtId="176" fontId="18" fillId="0" borderId="182" xfId="0" applyNumberFormat="1" applyFont="1" applyBorder="1">
      <alignment vertical="center"/>
    </xf>
    <xf numFmtId="176" fontId="18" fillId="0" borderId="183" xfId="0" applyNumberFormat="1" applyFont="1" applyBorder="1">
      <alignment vertical="center"/>
    </xf>
    <xf numFmtId="176" fontId="18" fillId="0" borderId="184" xfId="0" applyNumberFormat="1" applyFont="1" applyBorder="1">
      <alignment vertical="center"/>
    </xf>
    <xf numFmtId="0" fontId="12" fillId="0" borderId="2" xfId="1" applyFont="1" applyFill="1" applyBorder="1" applyAlignment="1">
      <alignment vertical="center"/>
    </xf>
    <xf numFmtId="176" fontId="18" fillId="0" borderId="4" xfId="0" applyNumberFormat="1" applyFont="1" applyBorder="1">
      <alignment vertical="center"/>
    </xf>
    <xf numFmtId="176" fontId="18" fillId="0" borderId="3" xfId="0" applyNumberFormat="1" applyFont="1" applyBorder="1">
      <alignment vertical="center"/>
    </xf>
    <xf numFmtId="176" fontId="18" fillId="0" borderId="24" xfId="0" applyNumberFormat="1" applyFont="1" applyBorder="1">
      <alignment vertical="center"/>
    </xf>
    <xf numFmtId="183" fontId="18" fillId="0" borderId="4" xfId="0" applyNumberFormat="1" applyFont="1" applyBorder="1">
      <alignment vertical="center"/>
    </xf>
    <xf numFmtId="183" fontId="18" fillId="0" borderId="3" xfId="0" applyNumberFormat="1" applyFont="1" applyBorder="1">
      <alignment vertical="center"/>
    </xf>
    <xf numFmtId="0" fontId="18" fillId="10" borderId="4" xfId="0" applyFont="1" applyFill="1" applyBorder="1" applyAlignment="1">
      <alignment horizontal="center" vertical="center"/>
    </xf>
    <xf numFmtId="0" fontId="0" fillId="0" borderId="0" xfId="0" applyFill="1" applyBorder="1">
      <alignment vertical="center"/>
    </xf>
    <xf numFmtId="0" fontId="12" fillId="0" borderId="0" xfId="1" applyFont="1" applyFill="1" applyBorder="1"/>
    <xf numFmtId="0" fontId="0" fillId="0" borderId="0" xfId="0" applyFill="1" applyBorder="1" applyAlignment="1">
      <alignment horizontal="center" vertical="center"/>
    </xf>
    <xf numFmtId="176" fontId="18" fillId="0" borderId="0" xfId="0" applyNumberFormat="1" applyFont="1" applyFill="1" applyBorder="1">
      <alignment vertical="center"/>
    </xf>
    <xf numFmtId="189" fontId="12" fillId="0" borderId="0" xfId="1" applyNumberFormat="1" applyFont="1" applyFill="1" applyBorder="1" applyAlignment="1">
      <alignment horizontal="center"/>
    </xf>
    <xf numFmtId="189" fontId="16" fillId="0" borderId="0" xfId="0" applyNumberFormat="1" applyFont="1" applyFill="1" applyBorder="1" applyAlignment="1">
      <alignment horizontal="center" vertical="center" wrapText="1" readingOrder="1"/>
    </xf>
    <xf numFmtId="189" fontId="16" fillId="0" borderId="0" xfId="0" applyNumberFormat="1" applyFont="1" applyFill="1" applyBorder="1" applyAlignment="1">
      <alignment horizontal="center" vertical="center" wrapText="1"/>
    </xf>
    <xf numFmtId="176" fontId="16" fillId="0" borderId="0" xfId="0" applyNumberFormat="1" applyFont="1" applyFill="1" applyBorder="1" applyAlignment="1">
      <alignment horizontal="right" vertical="center" wrapText="1" readingOrder="1"/>
    </xf>
    <xf numFmtId="176" fontId="16" fillId="0" borderId="0" xfId="0" applyNumberFormat="1" applyFont="1" applyFill="1" applyBorder="1" applyAlignment="1">
      <alignment vertical="center" wrapText="1"/>
    </xf>
    <xf numFmtId="176" fontId="0" fillId="0" borderId="0" xfId="0" applyNumberFormat="1" applyFill="1" applyBorder="1">
      <alignment vertical="center"/>
    </xf>
    <xf numFmtId="176" fontId="17" fillId="0" borderId="0" xfId="0" applyNumberFormat="1" applyFont="1" applyFill="1" applyBorder="1">
      <alignment vertical="center"/>
    </xf>
    <xf numFmtId="179" fontId="0" fillId="0" borderId="0" xfId="0" applyNumberFormat="1" applyFill="1" applyBorder="1">
      <alignment vertical="center"/>
    </xf>
    <xf numFmtId="177" fontId="17" fillId="0" borderId="0" xfId="0" applyNumberFormat="1" applyFont="1" applyFill="1" applyBorder="1">
      <alignment vertical="center"/>
    </xf>
    <xf numFmtId="0" fontId="16" fillId="0" borderId="0" xfId="0" applyFont="1" applyBorder="1" applyAlignment="1">
      <alignment horizontal="center" vertical="center" wrapText="1" readingOrder="1"/>
    </xf>
    <xf numFmtId="176" fontId="12" fillId="0" borderId="0" xfId="0" applyNumberFormat="1" applyFont="1" applyBorder="1" applyAlignment="1">
      <alignment horizontal="right" vertical="center" wrapText="1" readingOrder="1"/>
    </xf>
    <xf numFmtId="183" fontId="20" fillId="0" borderId="0" xfId="0" applyNumberFormat="1" applyFont="1" applyBorder="1" applyAlignment="1">
      <alignment vertical="center" wrapText="1"/>
    </xf>
    <xf numFmtId="183" fontId="12" fillId="0" borderId="0" xfId="0" applyNumberFormat="1" applyFont="1" applyBorder="1">
      <alignment vertical="center"/>
    </xf>
    <xf numFmtId="176" fontId="17" fillId="0" borderId="46" xfId="0" applyNumberFormat="1" applyFont="1" applyBorder="1">
      <alignment vertical="center"/>
    </xf>
    <xf numFmtId="0" fontId="0" fillId="0" borderId="0" xfId="0" applyAlignment="1">
      <alignment horizontal="left" vertical="center"/>
    </xf>
    <xf numFmtId="179" fontId="0" fillId="0" borderId="0" xfId="0" applyNumberFormat="1" applyAlignment="1">
      <alignment horizontal="left" vertical="center"/>
    </xf>
    <xf numFmtId="0" fontId="44" fillId="0" borderId="0" xfId="1" applyFont="1" applyAlignment="1">
      <alignment horizontal="center"/>
    </xf>
    <xf numFmtId="0" fontId="0" fillId="0" borderId="0" xfId="0" applyAlignment="1">
      <alignment horizontal="center" vertical="center"/>
    </xf>
    <xf numFmtId="0" fontId="40" fillId="0" borderId="0" xfId="1" applyFont="1" applyFill="1" applyBorder="1" applyAlignment="1">
      <alignment horizontal="center" vertical="center"/>
    </xf>
    <xf numFmtId="176" fontId="20" fillId="0" borderId="0" xfId="1" applyNumberFormat="1" applyFont="1" applyFill="1" applyBorder="1" applyAlignment="1">
      <alignment horizontal="right" vertical="center"/>
    </xf>
    <xf numFmtId="176" fontId="21" fillId="0" borderId="0" xfId="1" applyNumberFormat="1" applyFont="1" applyFill="1" applyBorder="1" applyAlignment="1">
      <alignment horizontal="right" vertical="center"/>
    </xf>
    <xf numFmtId="178" fontId="20" fillId="0" borderId="0" xfId="1" applyNumberFormat="1" applyFont="1" applyFill="1" applyBorder="1" applyAlignment="1">
      <alignment horizontal="right" vertical="center"/>
    </xf>
    <xf numFmtId="178" fontId="21" fillId="0" borderId="0" xfId="1" applyNumberFormat="1" applyFont="1" applyFill="1" applyBorder="1" applyAlignment="1">
      <alignment horizontal="right" vertical="center"/>
    </xf>
    <xf numFmtId="194" fontId="20" fillId="0" borderId="0" xfId="1" applyNumberFormat="1" applyFont="1" applyFill="1" applyBorder="1" applyAlignment="1">
      <alignment horizontal="right" vertical="center"/>
    </xf>
    <xf numFmtId="194" fontId="79" fillId="0" borderId="0" xfId="1" applyNumberFormat="1" applyFont="1" applyFill="1" applyBorder="1" applyAlignment="1">
      <alignment horizontal="right" vertical="center"/>
    </xf>
    <xf numFmtId="194" fontId="20" fillId="0" borderId="0" xfId="1" applyNumberFormat="1" applyFont="1" applyFill="1" applyBorder="1" applyAlignment="1">
      <alignment horizontal="right"/>
    </xf>
    <xf numFmtId="177" fontId="21" fillId="0" borderId="0" xfId="1" applyNumberFormat="1" applyFont="1" applyFill="1" applyBorder="1" applyAlignment="1">
      <alignment vertical="center"/>
    </xf>
    <xf numFmtId="177" fontId="21" fillId="0" borderId="0" xfId="1" applyNumberFormat="1" applyFont="1" applyAlignment="1">
      <alignment vertical="center"/>
    </xf>
    <xf numFmtId="177" fontId="21" fillId="0" borderId="0" xfId="1" applyNumberFormat="1" applyFont="1" applyFill="1" applyBorder="1" applyAlignment="1">
      <alignment horizontal="right" vertical="center"/>
    </xf>
    <xf numFmtId="177" fontId="79" fillId="0" borderId="0" xfId="1" applyNumberFormat="1" applyFont="1" applyFill="1" applyBorder="1" applyAlignment="1">
      <alignment horizontal="right" vertical="center"/>
    </xf>
    <xf numFmtId="177" fontId="79" fillId="0" borderId="0" xfId="1" applyNumberFormat="1" applyFont="1" applyAlignment="1">
      <alignment vertical="center"/>
    </xf>
    <xf numFmtId="177" fontId="79" fillId="0" borderId="0" xfId="1" applyNumberFormat="1" applyFont="1"/>
    <xf numFmtId="178" fontId="42" fillId="0" borderId="0" xfId="1" applyNumberFormat="1" applyFont="1" applyAlignment="1">
      <alignment vertical="center"/>
    </xf>
    <xf numFmtId="178" fontId="21" fillId="0" borderId="0" xfId="1" applyNumberFormat="1" applyFont="1" applyAlignment="1">
      <alignment vertical="center"/>
    </xf>
    <xf numFmtId="0" fontId="29" fillId="0" borderId="0" xfId="1" applyFont="1" applyFill="1" applyBorder="1" applyAlignment="1">
      <alignment horizontal="center" vertical="center"/>
    </xf>
    <xf numFmtId="0" fontId="31" fillId="0" borderId="0" xfId="1" applyFont="1" applyFill="1" applyBorder="1" applyAlignment="1">
      <alignment vertical="center" wrapText="1"/>
    </xf>
    <xf numFmtId="0" fontId="31" fillId="0" borderId="0" xfId="1" applyFont="1" applyFill="1" applyBorder="1" applyAlignment="1">
      <alignment vertical="top" wrapText="1"/>
    </xf>
    <xf numFmtId="0" fontId="31" fillId="0" borderId="0" xfId="1" applyFont="1" applyFill="1" applyBorder="1" applyAlignment="1">
      <alignment vertical="top"/>
    </xf>
    <xf numFmtId="0" fontId="29" fillId="0" borderId="0" xfId="1" applyFont="1" applyFill="1" applyBorder="1" applyAlignment="1">
      <alignment vertical="center"/>
    </xf>
    <xf numFmtId="176" fontId="31" fillId="0" borderId="0" xfId="1" applyNumberFormat="1" applyFont="1" applyFill="1" applyBorder="1" applyAlignment="1">
      <alignment vertical="center"/>
    </xf>
    <xf numFmtId="0" fontId="61" fillId="0" borderId="0" xfId="1" applyFont="1" applyFill="1" applyBorder="1" applyAlignment="1">
      <alignment horizontal="left" vertical="center" wrapText="1"/>
    </xf>
    <xf numFmtId="0" fontId="61" fillId="0" borderId="0" xfId="1" applyFont="1" applyFill="1" applyBorder="1" applyAlignment="1">
      <alignment vertical="center"/>
    </xf>
    <xf numFmtId="0" fontId="61" fillId="0" borderId="0" xfId="1" applyFont="1" applyFill="1" applyBorder="1"/>
    <xf numFmtId="176" fontId="31" fillId="0" borderId="0" xfId="1" applyNumberFormat="1" applyFont="1" applyFill="1" applyBorder="1" applyAlignment="1">
      <alignment vertical="top"/>
    </xf>
    <xf numFmtId="0" fontId="80" fillId="0" borderId="0" xfId="1" applyFont="1" applyFill="1" applyBorder="1" applyAlignment="1">
      <alignment horizontal="left" vertical="center" wrapText="1"/>
    </xf>
    <xf numFmtId="0" fontId="13" fillId="0" borderId="0" xfId="7" applyFont="1" applyAlignment="1">
      <alignment horizontal="center" vertical="center"/>
    </xf>
    <xf numFmtId="0" fontId="42" fillId="0" borderId="0" xfId="8" applyNumberFormat="1" applyFont="1" applyFill="1" applyBorder="1" applyAlignment="1"/>
    <xf numFmtId="0" fontId="42" fillId="3" borderId="186" xfId="8" applyFont="1" applyFill="1" applyBorder="1" applyAlignment="1">
      <alignment horizontal="center" vertical="center"/>
    </xf>
    <xf numFmtId="192" fontId="42" fillId="0" borderId="186" xfId="8" applyNumberFormat="1" applyFont="1" applyFill="1" applyBorder="1" applyAlignment="1"/>
    <xf numFmtId="0" fontId="13" fillId="0" borderId="0" xfId="8" applyFont="1" applyAlignment="1">
      <alignment horizontal="center" vertical="center"/>
    </xf>
    <xf numFmtId="176" fontId="21" fillId="0" borderId="0" xfId="8" applyNumberFormat="1" applyFont="1" applyBorder="1" applyAlignment="1">
      <alignment horizontal="right" vertical="center"/>
    </xf>
    <xf numFmtId="0" fontId="21" fillId="3" borderId="0" xfId="8" applyFont="1" applyFill="1" applyBorder="1" applyAlignment="1">
      <alignment horizontal="center" vertical="center"/>
    </xf>
    <xf numFmtId="0" fontId="32" fillId="0" borderId="0" xfId="0" applyFont="1">
      <alignment vertical="center"/>
    </xf>
    <xf numFmtId="0" fontId="32" fillId="0" borderId="0" xfId="0" applyFont="1" applyAlignment="1">
      <alignment horizontal="center" vertical="center"/>
    </xf>
    <xf numFmtId="0" fontId="21" fillId="3" borderId="186" xfId="8" applyFont="1" applyFill="1" applyBorder="1" applyAlignment="1">
      <alignment horizontal="center" vertical="center"/>
    </xf>
    <xf numFmtId="0" fontId="21" fillId="3" borderId="188" xfId="8" applyFont="1" applyFill="1" applyBorder="1" applyAlignment="1">
      <alignment horizontal="center" vertical="center"/>
    </xf>
    <xf numFmtId="0" fontId="21" fillId="0" borderId="186" xfId="8" applyFont="1" applyBorder="1" applyAlignment="1">
      <alignment horizontal="left" vertical="center"/>
    </xf>
    <xf numFmtId="193" fontId="21" fillId="0" borderId="188" xfId="8" applyNumberFormat="1" applyFont="1" applyBorder="1" applyAlignment="1">
      <alignment horizontal="right" vertical="center"/>
    </xf>
    <xf numFmtId="193" fontId="32" fillId="0" borderId="0" xfId="0" applyNumberFormat="1" applyFont="1">
      <alignment vertical="center"/>
    </xf>
    <xf numFmtId="193" fontId="22" fillId="0" borderId="187" xfId="0" applyNumberFormat="1" applyFont="1" applyBorder="1" applyAlignment="1">
      <alignment horizontal="right" vertical="center" wrapText="1"/>
    </xf>
    <xf numFmtId="176" fontId="32" fillId="0" borderId="0" xfId="0" applyNumberFormat="1" applyFont="1">
      <alignment vertical="center"/>
    </xf>
    <xf numFmtId="193" fontId="13" fillId="0" borderId="0" xfId="7" applyNumberFormat="1" applyFont="1" applyAlignment="1">
      <alignment horizontal="center" vertical="center"/>
    </xf>
    <xf numFmtId="193" fontId="83" fillId="0" borderId="187" xfId="0" applyNumberFormat="1" applyFont="1" applyBorder="1" applyAlignment="1">
      <alignment horizontal="justify" vertical="center" wrapText="1"/>
    </xf>
    <xf numFmtId="0" fontId="87" fillId="0" borderId="0" xfId="0" applyFont="1">
      <alignment vertical="center"/>
    </xf>
    <xf numFmtId="0" fontId="88" fillId="0" borderId="0" xfId="0" applyFont="1">
      <alignment vertical="center"/>
    </xf>
    <xf numFmtId="0" fontId="22" fillId="0" borderId="187" xfId="0" applyFont="1" applyBorder="1" applyAlignment="1">
      <alignment horizontal="right" vertical="center" wrapText="1"/>
    </xf>
    <xf numFmtId="193" fontId="22" fillId="15" borderId="187" xfId="0" applyNumberFormat="1" applyFont="1" applyFill="1" applyBorder="1" applyAlignment="1">
      <alignment horizontal="right" vertical="center" wrapText="1"/>
    </xf>
    <xf numFmtId="0" fontId="12" fillId="0" borderId="0" xfId="1" applyFont="1" applyBorder="1" applyAlignment="1">
      <alignment horizontal="center"/>
    </xf>
    <xf numFmtId="0" fontId="19" fillId="0" borderId="44" xfId="0" applyFont="1" applyBorder="1" applyAlignment="1">
      <alignment horizontal="left" vertical="center" wrapText="1" readingOrder="1"/>
    </xf>
    <xf numFmtId="178" fontId="17" fillId="0" borderId="0" xfId="0" applyNumberFormat="1" applyFont="1" applyFill="1" applyBorder="1">
      <alignment vertical="center"/>
    </xf>
    <xf numFmtId="0" fontId="19" fillId="0" borderId="44" xfId="0" applyFont="1" applyBorder="1" applyAlignment="1">
      <alignment horizontal="center" vertical="center" wrapText="1" readingOrder="1"/>
    </xf>
    <xf numFmtId="0" fontId="16" fillId="0" borderId="196" xfId="0" applyFont="1" applyBorder="1" applyAlignment="1">
      <alignment horizontal="left" vertical="center" wrapText="1" readingOrder="1"/>
    </xf>
    <xf numFmtId="0" fontId="16" fillId="0" borderId="197" xfId="0" applyFont="1" applyBorder="1" applyAlignment="1">
      <alignment horizontal="left" vertical="center" wrapText="1" readingOrder="1"/>
    </xf>
    <xf numFmtId="0" fontId="16" fillId="0" borderId="198" xfId="0" applyFont="1" applyBorder="1" applyAlignment="1">
      <alignment horizontal="left" vertical="center" wrapText="1" readingOrder="1"/>
    </xf>
    <xf numFmtId="0" fontId="12" fillId="0" borderId="197" xfId="1" applyFont="1" applyBorder="1"/>
    <xf numFmtId="177" fontId="12" fillId="0" borderId="197" xfId="1" applyNumberFormat="1" applyFont="1" applyBorder="1"/>
    <xf numFmtId="0" fontId="16" fillId="0" borderId="199" xfId="0" applyFont="1" applyBorder="1" applyAlignment="1">
      <alignment horizontal="left" vertical="center" wrapText="1" readingOrder="1"/>
    </xf>
    <xf numFmtId="0" fontId="16" fillId="0" borderId="200" xfId="0" applyFont="1" applyBorder="1" applyAlignment="1">
      <alignment horizontal="center" vertical="center" wrapText="1" readingOrder="1"/>
    </xf>
    <xf numFmtId="0" fontId="16" fillId="0" borderId="201" xfId="0" applyFont="1" applyBorder="1" applyAlignment="1">
      <alignment horizontal="center" vertical="center" wrapText="1" readingOrder="1"/>
    </xf>
    <xf numFmtId="0" fontId="16" fillId="0" borderId="189" xfId="0" applyFont="1" applyBorder="1" applyAlignment="1">
      <alignment horizontal="center" vertical="center" wrapText="1" readingOrder="1"/>
    </xf>
    <xf numFmtId="0" fontId="19" fillId="0" borderId="0" xfId="0" applyFont="1" applyBorder="1" applyAlignment="1">
      <alignment horizontal="center" vertical="center" wrapText="1" readingOrder="1"/>
    </xf>
    <xf numFmtId="0" fontId="25" fillId="0" borderId="0" xfId="0" applyFont="1" applyAlignment="1">
      <alignment horizontal="center" vertical="center"/>
    </xf>
    <xf numFmtId="178" fontId="17" fillId="0" borderId="0" xfId="0" applyNumberFormat="1" applyFont="1" applyBorder="1">
      <alignment vertical="center"/>
    </xf>
    <xf numFmtId="178" fontId="12" fillId="0" borderId="0" xfId="0" applyNumberFormat="1" applyFont="1" applyBorder="1" applyAlignment="1">
      <alignment horizontal="right" vertical="center" wrapText="1" readingOrder="1"/>
    </xf>
    <xf numFmtId="178" fontId="20" fillId="0" borderId="0" xfId="0" applyNumberFormat="1" applyFont="1" applyBorder="1" applyAlignment="1">
      <alignment vertical="center" wrapText="1"/>
    </xf>
    <xf numFmtId="178" fontId="12" fillId="0" borderId="0" xfId="0" applyNumberFormat="1" applyFont="1" applyBorder="1">
      <alignment vertical="center"/>
    </xf>
    <xf numFmtId="178" fontId="1" fillId="0" borderId="0" xfId="1" applyNumberFormat="1" applyFont="1" applyBorder="1"/>
    <xf numFmtId="182" fontId="16" fillId="0" borderId="0" xfId="0" applyNumberFormat="1" applyFont="1" applyFill="1" applyBorder="1" applyAlignment="1">
      <alignment horizontal="right" vertical="center" wrapText="1" readingOrder="1"/>
    </xf>
    <xf numFmtId="182" fontId="17" fillId="0" borderId="0" xfId="0" applyNumberFormat="1" applyFont="1" applyFill="1" applyBorder="1">
      <alignment vertical="center"/>
    </xf>
    <xf numFmtId="185" fontId="0" fillId="0" borderId="0" xfId="0" applyNumberFormat="1">
      <alignment vertical="center"/>
    </xf>
    <xf numFmtId="0" fontId="82" fillId="0" borderId="0" xfId="8" applyFont="1" applyAlignment="1">
      <alignment horizontal="right"/>
    </xf>
    <xf numFmtId="0" fontId="91" fillId="0" borderId="0" xfId="0" applyFont="1">
      <alignment vertical="center"/>
    </xf>
    <xf numFmtId="0" fontId="91" fillId="0" borderId="0" xfId="0" applyFont="1" applyBorder="1" applyAlignment="1">
      <alignment horizontal="center" vertical="center"/>
    </xf>
    <xf numFmtId="0" fontId="91" fillId="0" borderId="0" xfId="0" applyFont="1" applyAlignment="1">
      <alignment horizontal="center" vertical="center"/>
    </xf>
    <xf numFmtId="183" fontId="91" fillId="0" borderId="0" xfId="0" applyNumberFormat="1" applyFont="1">
      <alignment vertical="center"/>
    </xf>
    <xf numFmtId="183" fontId="91" fillId="0" borderId="0" xfId="0" applyNumberFormat="1" applyFont="1" applyBorder="1">
      <alignment vertical="center"/>
    </xf>
    <xf numFmtId="176" fontId="91" fillId="0" borderId="0" xfId="0" applyNumberFormat="1" applyFont="1">
      <alignment vertical="center"/>
    </xf>
    <xf numFmtId="176" fontId="91" fillId="0" borderId="0" xfId="0" applyNumberFormat="1" applyFont="1" applyAlignment="1">
      <alignment horizontal="center" vertical="center"/>
    </xf>
    <xf numFmtId="0" fontId="13" fillId="0" borderId="0" xfId="7" applyFont="1" applyAlignment="1">
      <alignment horizontal="center" vertical="center"/>
    </xf>
    <xf numFmtId="193" fontId="21" fillId="0" borderId="187" xfId="0" applyNumberFormat="1" applyFont="1" applyBorder="1" applyAlignment="1">
      <alignment horizontal="right" vertical="center" wrapText="1"/>
    </xf>
    <xf numFmtId="193" fontId="21" fillId="15" borderId="187" xfId="0" applyNumberFormat="1" applyFont="1" applyFill="1" applyBorder="1" applyAlignment="1">
      <alignment horizontal="right" vertical="center" wrapText="1"/>
    </xf>
    <xf numFmtId="0" fontId="92" fillId="0" borderId="0" xfId="7" applyFont="1" applyAlignment="1">
      <alignment horizontal="center" vertical="center"/>
    </xf>
    <xf numFmtId="0" fontId="21" fillId="3" borderId="212" xfId="8" applyFont="1" applyFill="1" applyBorder="1" applyAlignment="1">
      <alignment horizontal="center" vertical="center"/>
    </xf>
    <xf numFmtId="193" fontId="21" fillId="0" borderId="212" xfId="8" applyNumberFormat="1" applyFont="1" applyBorder="1" applyAlignment="1">
      <alignment horizontal="right" vertical="center"/>
    </xf>
    <xf numFmtId="0" fontId="21" fillId="3" borderId="213" xfId="8" applyFont="1" applyFill="1" applyBorder="1" applyAlignment="1">
      <alignment horizontal="center" vertical="center"/>
    </xf>
    <xf numFmtId="0" fontId="21" fillId="3" borderId="214" xfId="8" applyFont="1" applyFill="1" applyBorder="1" applyAlignment="1">
      <alignment horizontal="center" vertical="center"/>
    </xf>
    <xf numFmtId="192" fontId="21" fillId="0" borderId="213" xfId="8" applyNumberFormat="1" applyFont="1" applyFill="1" applyBorder="1" applyAlignment="1"/>
    <xf numFmtId="192" fontId="21" fillId="0" borderId="214" xfId="8" applyNumberFormat="1" applyFont="1" applyFill="1" applyBorder="1" applyAlignment="1"/>
    <xf numFmtId="0" fontId="0" fillId="0" borderId="215" xfId="0" applyBorder="1">
      <alignment vertical="center"/>
    </xf>
    <xf numFmtId="0" fontId="0" fillId="0" borderId="216" xfId="0" applyBorder="1">
      <alignment vertical="center"/>
    </xf>
    <xf numFmtId="0" fontId="0" fillId="0" borderId="217" xfId="0" applyBorder="1">
      <alignment vertical="center"/>
    </xf>
    <xf numFmtId="0" fontId="0" fillId="0" borderId="218" xfId="0" applyBorder="1">
      <alignment vertical="center"/>
    </xf>
    <xf numFmtId="0" fontId="0" fillId="0" borderId="219" xfId="0" applyBorder="1">
      <alignment vertical="center"/>
    </xf>
    <xf numFmtId="0" fontId="42" fillId="3" borderId="220" xfId="8" applyFont="1" applyFill="1" applyBorder="1" applyAlignment="1">
      <alignment horizontal="center" vertical="center"/>
    </xf>
    <xf numFmtId="0" fontId="21" fillId="3" borderId="219" xfId="8" applyFont="1" applyFill="1" applyBorder="1" applyAlignment="1">
      <alignment horizontal="center" vertical="center"/>
    </xf>
    <xf numFmtId="0" fontId="42" fillId="0" borderId="220" xfId="8" applyFont="1" applyBorder="1" applyAlignment="1">
      <alignment horizontal="left" vertical="center"/>
    </xf>
    <xf numFmtId="176" fontId="21" fillId="0" borderId="219" xfId="8" applyNumberFormat="1" applyFont="1" applyBorder="1" applyAlignment="1">
      <alignment horizontal="right" vertical="center"/>
    </xf>
    <xf numFmtId="0" fontId="42" fillId="0" borderId="221" xfId="8" applyFont="1" applyBorder="1" applyAlignment="1">
      <alignment horizontal="left" vertical="center"/>
    </xf>
    <xf numFmtId="176" fontId="21" fillId="0" borderId="222" xfId="8" applyNumberFormat="1" applyFont="1" applyBorder="1" applyAlignment="1">
      <alignment horizontal="right" vertical="center"/>
    </xf>
    <xf numFmtId="176" fontId="21" fillId="0" borderId="223" xfId="8" applyNumberFormat="1" applyFont="1" applyBorder="1" applyAlignment="1">
      <alignment horizontal="right" vertical="center"/>
    </xf>
    <xf numFmtId="0" fontId="25" fillId="0" borderId="216" xfId="0" applyFont="1" applyBorder="1">
      <alignment vertical="center"/>
    </xf>
    <xf numFmtId="193" fontId="32" fillId="0" borderId="0" xfId="0" applyNumberFormat="1" applyFont="1" applyBorder="1">
      <alignment vertical="center"/>
    </xf>
    <xf numFmtId="193" fontId="32" fillId="0" borderId="219" xfId="0" applyNumberFormat="1" applyFont="1" applyBorder="1">
      <alignment vertical="center"/>
    </xf>
    <xf numFmtId="0" fontId="84" fillId="15" borderId="224" xfId="0" applyFont="1" applyFill="1" applyBorder="1" applyAlignment="1">
      <alignment horizontal="justify" vertical="center" wrapText="1"/>
    </xf>
    <xf numFmtId="0" fontId="83" fillId="0" borderId="224" xfId="0" applyFont="1" applyBorder="1" applyAlignment="1">
      <alignment horizontal="justify" vertical="center" wrapText="1"/>
    </xf>
    <xf numFmtId="193" fontId="21" fillId="0" borderId="219" xfId="0" applyNumberFormat="1" applyFont="1" applyBorder="1" applyAlignment="1">
      <alignment horizontal="right" vertical="center" wrapText="1"/>
    </xf>
    <xf numFmtId="193" fontId="21" fillId="0" borderId="0" xfId="0" applyNumberFormat="1" applyFont="1" applyBorder="1">
      <alignment vertical="center"/>
    </xf>
    <xf numFmtId="176" fontId="21" fillId="0" borderId="219" xfId="0" applyNumberFormat="1" applyFont="1" applyBorder="1">
      <alignment vertical="center"/>
    </xf>
    <xf numFmtId="193" fontId="22" fillId="0" borderId="219" xfId="0" applyNumberFormat="1" applyFont="1" applyBorder="1" applyAlignment="1">
      <alignment horizontal="right" vertical="center" wrapText="1"/>
    </xf>
    <xf numFmtId="0" fontId="83" fillId="15" borderId="224" xfId="0" applyFont="1" applyFill="1" applyBorder="1" applyAlignment="1">
      <alignment horizontal="justify" vertical="center" wrapText="1"/>
    </xf>
    <xf numFmtId="176" fontId="22" fillId="0" borderId="219" xfId="0" applyNumberFormat="1" applyFont="1" applyBorder="1" applyAlignment="1">
      <alignment horizontal="right" vertical="center" wrapText="1"/>
    </xf>
    <xf numFmtId="193" fontId="21" fillId="15" borderId="219" xfId="0" applyNumberFormat="1" applyFont="1" applyFill="1" applyBorder="1" applyAlignment="1">
      <alignment horizontal="right" vertical="center" wrapText="1"/>
    </xf>
    <xf numFmtId="0" fontId="84" fillId="0" borderId="224" xfId="0" applyFont="1" applyBorder="1" applyAlignment="1">
      <alignment horizontal="justify" vertical="center" wrapText="1"/>
    </xf>
    <xf numFmtId="0" fontId="22" fillId="0" borderId="219" xfId="0" applyFont="1" applyBorder="1" applyAlignment="1">
      <alignment horizontal="right" vertical="center" wrapText="1"/>
    </xf>
    <xf numFmtId="193" fontId="22" fillId="15" borderId="219" xfId="0" applyNumberFormat="1" applyFont="1" applyFill="1" applyBorder="1" applyAlignment="1">
      <alignment horizontal="right" vertical="center" wrapText="1"/>
    </xf>
    <xf numFmtId="0" fontId="89" fillId="0" borderId="224" xfId="0" applyFont="1" applyBorder="1" applyAlignment="1">
      <alignment horizontal="justify" vertical="center" wrapText="1"/>
    </xf>
    <xf numFmtId="193" fontId="83" fillId="0" borderId="219" xfId="0" applyNumberFormat="1" applyFont="1" applyBorder="1" applyAlignment="1">
      <alignment horizontal="justify" vertical="center" wrapText="1"/>
    </xf>
    <xf numFmtId="0" fontId="83" fillId="0" borderId="225" xfId="0" applyFont="1" applyBorder="1" applyAlignment="1">
      <alignment horizontal="justify" vertical="center" wrapText="1"/>
    </xf>
    <xf numFmtId="193" fontId="32" fillId="0" borderId="222" xfId="0" applyNumberFormat="1" applyFont="1" applyBorder="1">
      <alignment vertical="center"/>
    </xf>
    <xf numFmtId="193" fontId="32" fillId="0" borderId="223" xfId="0" applyNumberFormat="1" applyFont="1" applyBorder="1">
      <alignment vertical="center"/>
    </xf>
    <xf numFmtId="0" fontId="32" fillId="0" borderId="226" xfId="0" applyFont="1" applyBorder="1">
      <alignment vertical="center"/>
    </xf>
    <xf numFmtId="0" fontId="32" fillId="0" borderId="227" xfId="0" applyFont="1" applyBorder="1" applyAlignment="1">
      <alignment horizontal="center" vertical="center"/>
    </xf>
    <xf numFmtId="0" fontId="32" fillId="0" borderId="228" xfId="0" applyFont="1" applyBorder="1" applyAlignment="1">
      <alignment horizontal="center" vertical="center"/>
    </xf>
    <xf numFmtId="0" fontId="42" fillId="0" borderId="12" xfId="7" applyFont="1" applyBorder="1" applyAlignment="1">
      <alignment horizontal="center"/>
    </xf>
    <xf numFmtId="0" fontId="85" fillId="0" borderId="0" xfId="0" applyFont="1" applyAlignment="1">
      <alignment horizontal="justify" vertical="center" wrapText="1"/>
    </xf>
    <xf numFmtId="0" fontId="93" fillId="0" borderId="0" xfId="0" applyFont="1">
      <alignment vertical="center"/>
    </xf>
    <xf numFmtId="0" fontId="47" fillId="16" borderId="229" xfId="0" applyFont="1" applyFill="1" applyBorder="1" applyAlignment="1">
      <alignment horizontal="center" vertical="center" wrapText="1"/>
    </xf>
    <xf numFmtId="193" fontId="47" fillId="15" borderId="230" xfId="0" applyNumberFormat="1" applyFont="1" applyFill="1" applyBorder="1" applyAlignment="1">
      <alignment horizontal="right" vertical="center" wrapText="1" indent="1"/>
    </xf>
    <xf numFmtId="193" fontId="47" fillId="0" borderId="232" xfId="0" applyNumberFormat="1" applyFont="1" applyBorder="1" applyAlignment="1">
      <alignment horizontal="right" vertical="center" wrapText="1" indent="1"/>
    </xf>
    <xf numFmtId="193" fontId="47" fillId="0" borderId="233" xfId="0" applyNumberFormat="1" applyFont="1" applyBorder="1" applyAlignment="1">
      <alignment horizontal="right" vertical="center" wrapText="1" indent="1"/>
    </xf>
    <xf numFmtId="193" fontId="47" fillId="0" borderId="230" xfId="0" applyNumberFormat="1" applyFont="1" applyBorder="1" applyAlignment="1">
      <alignment horizontal="right" vertical="center" wrapText="1" indent="1"/>
    </xf>
    <xf numFmtId="193" fontId="47" fillId="0" borderId="231" xfId="0" applyNumberFormat="1" applyFont="1" applyBorder="1" applyAlignment="1">
      <alignment horizontal="right" vertical="center" wrapText="1" indent="1"/>
    </xf>
    <xf numFmtId="193" fontId="47" fillId="17" borderId="230" xfId="0" applyNumberFormat="1" applyFont="1" applyFill="1" applyBorder="1" applyAlignment="1">
      <alignment horizontal="right" vertical="center" wrapText="1" indent="1"/>
    </xf>
    <xf numFmtId="193" fontId="47" fillId="0" borderId="234" xfId="0" applyNumberFormat="1" applyFont="1" applyBorder="1" applyAlignment="1">
      <alignment horizontal="right" vertical="center" wrapText="1" indent="1"/>
    </xf>
    <xf numFmtId="193" fontId="93" fillId="0" borderId="0" xfId="0" applyNumberFormat="1" applyFont="1">
      <alignment vertical="center"/>
    </xf>
    <xf numFmtId="0" fontId="94" fillId="16" borderId="229" xfId="0" applyFont="1" applyFill="1" applyBorder="1" applyAlignment="1">
      <alignment horizontal="center" vertical="center" wrapText="1"/>
    </xf>
    <xf numFmtId="0" fontId="47" fillId="16" borderId="235" xfId="0" applyFont="1" applyFill="1" applyBorder="1" applyAlignment="1">
      <alignment horizontal="center" vertical="center" wrapText="1"/>
    </xf>
    <xf numFmtId="0" fontId="95" fillId="15" borderId="237" xfId="0" applyFont="1" applyFill="1" applyBorder="1" applyAlignment="1">
      <alignment horizontal="justify" vertical="center" wrapText="1"/>
    </xf>
    <xf numFmtId="0" fontId="47" fillId="0" borderId="241" xfId="0" applyFont="1" applyBorder="1" applyAlignment="1">
      <alignment horizontal="justify" vertical="center" wrapText="1"/>
    </xf>
    <xf numFmtId="0" fontId="47" fillId="0" borderId="243" xfId="0" applyFont="1" applyBorder="1" applyAlignment="1">
      <alignment horizontal="justify" vertical="center" wrapText="1"/>
    </xf>
    <xf numFmtId="0" fontId="95" fillId="0" borderId="237" xfId="0" applyFont="1" applyBorder="1" applyAlignment="1">
      <alignment horizontal="justify" vertical="center" wrapText="1"/>
    </xf>
    <xf numFmtId="0" fontId="47" fillId="0" borderId="239" xfId="0" applyFont="1" applyBorder="1" applyAlignment="1">
      <alignment horizontal="justify" vertical="center" wrapText="1"/>
    </xf>
    <xf numFmtId="0" fontId="95" fillId="17" borderId="237" xfId="0" applyFont="1" applyFill="1" applyBorder="1" applyAlignment="1">
      <alignment horizontal="justify" vertical="center" wrapText="1"/>
    </xf>
    <xf numFmtId="0" fontId="47" fillId="0" borderId="245" xfId="0" applyFont="1" applyBorder="1" applyAlignment="1">
      <alignment horizontal="justify" vertical="center" wrapText="1"/>
    </xf>
    <xf numFmtId="0" fontId="96" fillId="16" borderId="236" xfId="0" applyFont="1" applyFill="1" applyBorder="1" applyAlignment="1">
      <alignment horizontal="center" vertical="center" wrapText="1"/>
    </xf>
    <xf numFmtId="0" fontId="96" fillId="0" borderId="238" xfId="0" applyFont="1" applyBorder="1" applyAlignment="1">
      <alignment horizontal="justify" vertical="center" wrapText="1"/>
    </xf>
    <xf numFmtId="0" fontId="96" fillId="0" borderId="242" xfId="0" applyFont="1" applyBorder="1" applyAlignment="1">
      <alignment horizontal="justify" vertical="center" wrapText="1"/>
    </xf>
    <xf numFmtId="0" fontId="97" fillId="0" borderId="240" xfId="0" applyFont="1" applyBorder="1" applyAlignment="1">
      <alignment horizontal="justify" vertical="center" wrapText="1"/>
    </xf>
    <xf numFmtId="0" fontId="97" fillId="0" borderId="244" xfId="0" applyFont="1" applyBorder="1" applyAlignment="1">
      <alignment horizontal="justify" vertical="center" wrapText="1"/>
    </xf>
    <xf numFmtId="0" fontId="96" fillId="0" borderId="240" xfId="0" applyFont="1" applyBorder="1" applyAlignment="1">
      <alignment horizontal="justify" vertical="center" wrapText="1"/>
    </xf>
    <xf numFmtId="178" fontId="96" fillId="0" borderId="242" xfId="0" applyNumberFormat="1" applyFont="1" applyBorder="1" applyAlignment="1">
      <alignment horizontal="justify" vertical="center" wrapText="1"/>
    </xf>
    <xf numFmtId="198" fontId="96" fillId="0" borderId="242" xfId="0" applyNumberFormat="1" applyFont="1" applyBorder="1" applyAlignment="1">
      <alignment horizontal="justify" vertical="center" wrapText="1"/>
    </xf>
    <xf numFmtId="193" fontId="97" fillId="0" borderId="242" xfId="0" applyNumberFormat="1" applyFont="1" applyBorder="1" applyAlignment="1">
      <alignment horizontal="justify" vertical="center" wrapText="1"/>
    </xf>
    <xf numFmtId="0" fontId="97" fillId="0" borderId="242" xfId="0" applyFont="1" applyBorder="1" applyAlignment="1">
      <alignment horizontal="justify" vertical="center" wrapText="1"/>
    </xf>
    <xf numFmtId="0" fontId="96" fillId="0" borderId="246" xfId="0" applyFont="1" applyBorder="1" applyAlignment="1">
      <alignment horizontal="justify" vertical="center" wrapText="1"/>
    </xf>
    <xf numFmtId="0" fontId="98" fillId="0" borderId="0" xfId="7" applyFont="1" applyAlignment="1">
      <alignment horizontal="right" vertical="center"/>
    </xf>
    <xf numFmtId="0" fontId="95" fillId="0" borderId="239" xfId="0" applyFont="1" applyFill="1" applyBorder="1" applyAlignment="1">
      <alignment horizontal="justify" vertical="center" wrapText="1"/>
    </xf>
    <xf numFmtId="193" fontId="47" fillId="0" borderId="230" xfId="0" applyNumberFormat="1" applyFont="1" applyFill="1" applyBorder="1" applyAlignment="1">
      <alignment horizontal="right" vertical="center" wrapText="1" indent="1"/>
    </xf>
    <xf numFmtId="193" fontId="93" fillId="7" borderId="230" xfId="0" applyNumberFormat="1" applyFont="1" applyFill="1" applyBorder="1" applyAlignment="1">
      <alignment horizontal="center" vertical="center"/>
    </xf>
    <xf numFmtId="193" fontId="32" fillId="7" borderId="249" xfId="0" applyNumberFormat="1" applyFont="1" applyFill="1" applyBorder="1">
      <alignment vertical="center"/>
    </xf>
    <xf numFmtId="0" fontId="32" fillId="0" borderId="23" xfId="0" applyFont="1" applyBorder="1">
      <alignment vertical="center"/>
    </xf>
    <xf numFmtId="0" fontId="32" fillId="0" borderId="24" xfId="0" applyFont="1" applyBorder="1" applyAlignment="1">
      <alignment horizontal="center" vertical="center"/>
    </xf>
    <xf numFmtId="193" fontId="32" fillId="0" borderId="12" xfId="0" applyNumberFormat="1" applyFont="1" applyBorder="1">
      <alignment vertical="center"/>
    </xf>
    <xf numFmtId="193" fontId="21" fillId="0" borderId="12" xfId="0" applyNumberFormat="1" applyFont="1" applyBorder="1" applyAlignment="1">
      <alignment horizontal="right" vertical="center" wrapText="1"/>
    </xf>
    <xf numFmtId="176" fontId="21" fillId="0" borderId="12" xfId="0" applyNumberFormat="1" applyFont="1" applyBorder="1">
      <alignment vertical="center"/>
    </xf>
    <xf numFmtId="193" fontId="22" fillId="0" borderId="12" xfId="0" applyNumberFormat="1" applyFont="1" applyBorder="1" applyAlignment="1">
      <alignment horizontal="right" vertical="center" wrapText="1"/>
    </xf>
    <xf numFmtId="176" fontId="22" fillId="0" borderId="12" xfId="0" applyNumberFormat="1" applyFont="1" applyBorder="1" applyAlignment="1">
      <alignment horizontal="right" vertical="center" wrapText="1"/>
    </xf>
    <xf numFmtId="0" fontId="22" fillId="0" borderId="12" xfId="0" applyFont="1" applyBorder="1" applyAlignment="1">
      <alignment horizontal="right" vertical="center" wrapText="1"/>
    </xf>
    <xf numFmtId="193" fontId="32" fillId="0" borderId="16" xfId="0" applyNumberFormat="1" applyFont="1" applyBorder="1">
      <alignment vertical="center"/>
    </xf>
    <xf numFmtId="193" fontId="21" fillId="7" borderId="249" xfId="0" applyNumberFormat="1" applyFont="1" applyFill="1" applyBorder="1" applyAlignment="1">
      <alignment horizontal="right" vertical="center" wrapText="1"/>
    </xf>
    <xf numFmtId="193" fontId="22" fillId="7" borderId="249" xfId="0" applyNumberFormat="1" applyFont="1" applyFill="1" applyBorder="1" applyAlignment="1">
      <alignment horizontal="right" vertical="center" wrapText="1"/>
    </xf>
    <xf numFmtId="0" fontId="84" fillId="7" borderId="250" xfId="0" applyFont="1" applyFill="1" applyBorder="1" applyAlignment="1">
      <alignment horizontal="justify" vertical="center" wrapText="1"/>
    </xf>
    <xf numFmtId="0" fontId="83" fillId="0" borderId="10" xfId="0" applyFont="1" applyBorder="1" applyAlignment="1">
      <alignment horizontal="justify" vertical="center" wrapText="1"/>
    </xf>
    <xf numFmtId="0" fontId="83" fillId="7" borderId="250" xfId="0" applyFont="1" applyFill="1" applyBorder="1" applyAlignment="1">
      <alignment horizontal="justify" vertical="center" wrapText="1"/>
    </xf>
    <xf numFmtId="0" fontId="84" fillId="0" borderId="10" xfId="0" applyFont="1" applyBorder="1" applyAlignment="1">
      <alignment horizontal="justify" vertical="center" wrapText="1"/>
    </xf>
    <xf numFmtId="0" fontId="99" fillId="0" borderId="10" xfId="0" applyFont="1" applyBorder="1" applyAlignment="1">
      <alignment horizontal="justify" vertical="center" wrapText="1"/>
    </xf>
    <xf numFmtId="0" fontId="100" fillId="0" borderId="10" xfId="0" applyFont="1" applyBorder="1" applyAlignment="1">
      <alignment horizontal="justify" vertical="center" wrapText="1"/>
    </xf>
    <xf numFmtId="0" fontId="83" fillId="0" borderId="14" xfId="0" applyFont="1" applyBorder="1" applyAlignment="1">
      <alignment horizontal="justify" vertical="center" wrapText="1"/>
    </xf>
    <xf numFmtId="193" fontId="32" fillId="7" borderId="251" xfId="0" applyNumberFormat="1" applyFont="1" applyFill="1" applyBorder="1">
      <alignment vertical="center"/>
    </xf>
    <xf numFmtId="193" fontId="21" fillId="7" borderId="251" xfId="0" applyNumberFormat="1" applyFont="1" applyFill="1" applyBorder="1" applyAlignment="1">
      <alignment horizontal="right" vertical="center" wrapText="1"/>
    </xf>
    <xf numFmtId="193" fontId="22" fillId="7" borderId="251" xfId="0" applyNumberFormat="1" applyFont="1" applyFill="1" applyBorder="1" applyAlignment="1">
      <alignment horizontal="right" vertical="center" wrapText="1"/>
    </xf>
    <xf numFmtId="0" fontId="32" fillId="0" borderId="252" xfId="0" applyFont="1" applyBorder="1" applyAlignment="1">
      <alignment horizontal="center" vertical="center"/>
    </xf>
    <xf numFmtId="193" fontId="32" fillId="0" borderId="253" xfId="0" applyNumberFormat="1" applyFont="1" applyBorder="1">
      <alignment vertical="center"/>
    </xf>
    <xf numFmtId="193" fontId="21" fillId="0" borderId="253" xfId="0" applyNumberFormat="1" applyFont="1" applyBorder="1" applyAlignment="1">
      <alignment horizontal="right" vertical="center" wrapText="1"/>
    </xf>
    <xf numFmtId="193" fontId="21" fillId="0" borderId="253" xfId="0" applyNumberFormat="1" applyFont="1" applyBorder="1">
      <alignment vertical="center"/>
    </xf>
    <xf numFmtId="193" fontId="22" fillId="0" borderId="253" xfId="0" applyNumberFormat="1" applyFont="1" applyBorder="1" applyAlignment="1">
      <alignment horizontal="right" vertical="center" wrapText="1"/>
    </xf>
    <xf numFmtId="0" fontId="22" fillId="0" borderId="253" xfId="0" applyFont="1" applyBorder="1" applyAlignment="1">
      <alignment horizontal="right" vertical="center" wrapText="1"/>
    </xf>
    <xf numFmtId="193" fontId="32" fillId="0" borderId="107" xfId="0" applyNumberFormat="1" applyFont="1" applyBorder="1">
      <alignment vertical="center"/>
    </xf>
    <xf numFmtId="193" fontId="83" fillId="0" borderId="253" xfId="0" applyNumberFormat="1" applyFont="1" applyBorder="1" applyAlignment="1">
      <alignment horizontal="right" vertical="center" wrapText="1"/>
    </xf>
    <xf numFmtId="193" fontId="83" fillId="0" borderId="12" xfId="0" applyNumberFormat="1" applyFont="1" applyBorder="1" applyAlignment="1">
      <alignment horizontal="right" vertical="center" wrapText="1"/>
    </xf>
    <xf numFmtId="193" fontId="32" fillId="0" borderId="253" xfId="0" applyNumberFormat="1" applyFont="1" applyBorder="1" applyAlignment="1">
      <alignment horizontal="right" vertical="center"/>
    </xf>
    <xf numFmtId="193" fontId="32" fillId="0" borderId="12" xfId="0" applyNumberFormat="1" applyFont="1" applyBorder="1" applyAlignment="1">
      <alignment horizontal="right" vertical="center"/>
    </xf>
    <xf numFmtId="0" fontId="83" fillId="0" borderId="0" xfId="0" applyFont="1" applyFill="1" applyBorder="1" applyAlignment="1">
      <alignment horizontal="justify" vertical="center" wrapText="1"/>
    </xf>
    <xf numFmtId="193" fontId="21" fillId="0" borderId="0" xfId="0" applyNumberFormat="1" applyFont="1" applyFill="1" applyBorder="1" applyAlignment="1">
      <alignment horizontal="right" vertical="center" wrapText="1"/>
    </xf>
    <xf numFmtId="193" fontId="21" fillId="0" borderId="0" xfId="0" applyNumberFormat="1" applyFont="1" applyFill="1" applyBorder="1">
      <alignment vertical="center"/>
    </xf>
    <xf numFmtId="176" fontId="21" fillId="0" borderId="0" xfId="0" applyNumberFormat="1" applyFont="1" applyFill="1" applyBorder="1">
      <alignment vertical="center"/>
    </xf>
    <xf numFmtId="193" fontId="22" fillId="0" borderId="0" xfId="0" applyNumberFormat="1" applyFont="1" applyFill="1" applyBorder="1" applyAlignment="1">
      <alignment horizontal="right" vertical="center" wrapText="1"/>
    </xf>
    <xf numFmtId="193" fontId="32" fillId="0" borderId="0" xfId="0" applyNumberFormat="1" applyFont="1" applyFill="1" applyBorder="1">
      <alignment vertical="center"/>
    </xf>
    <xf numFmtId="176" fontId="22" fillId="0" borderId="0" xfId="0" applyNumberFormat="1" applyFont="1" applyFill="1" applyBorder="1" applyAlignment="1">
      <alignment horizontal="right" vertical="center" wrapText="1"/>
    </xf>
    <xf numFmtId="0" fontId="84" fillId="0" borderId="0" xfId="0" applyFont="1" applyFill="1" applyBorder="1" applyAlignment="1">
      <alignment horizontal="justify" vertical="center" wrapText="1"/>
    </xf>
    <xf numFmtId="0" fontId="22" fillId="0" borderId="0" xfId="0" applyFont="1" applyFill="1" applyBorder="1" applyAlignment="1">
      <alignment horizontal="right" vertical="center" wrapText="1"/>
    </xf>
    <xf numFmtId="0" fontId="99" fillId="0" borderId="0" xfId="0" applyFont="1" applyFill="1" applyBorder="1" applyAlignment="1">
      <alignment horizontal="justify" vertical="center" wrapText="1"/>
    </xf>
    <xf numFmtId="193" fontId="83" fillId="0" borderId="0" xfId="0" applyNumberFormat="1" applyFont="1" applyFill="1" applyBorder="1" applyAlignment="1">
      <alignment horizontal="justify" vertical="center" wrapText="1"/>
    </xf>
    <xf numFmtId="0" fontId="100" fillId="0" borderId="0" xfId="0" applyFont="1" applyFill="1" applyBorder="1" applyAlignment="1">
      <alignment horizontal="justify" vertical="center" wrapText="1"/>
    </xf>
    <xf numFmtId="0" fontId="86" fillId="0" borderId="0" xfId="0" applyFont="1" applyFill="1" applyBorder="1" applyAlignment="1">
      <alignment horizontal="justify" vertical="center" wrapText="1"/>
    </xf>
    <xf numFmtId="0" fontId="85" fillId="0" borderId="0" xfId="0" applyFont="1" applyFill="1" applyBorder="1" applyAlignment="1">
      <alignment horizontal="justify" vertical="center" wrapText="1"/>
    </xf>
    <xf numFmtId="0" fontId="2" fillId="0" borderId="0" xfId="1" applyFont="1" applyAlignment="1">
      <alignment horizontal="center"/>
    </xf>
    <xf numFmtId="0" fontId="53" fillId="0" borderId="0" xfId="0" applyFont="1">
      <alignment vertical="center"/>
    </xf>
    <xf numFmtId="0" fontId="40" fillId="0" borderId="23" xfId="1" applyFont="1" applyFill="1" applyBorder="1" applyAlignment="1">
      <alignment vertical="center"/>
    </xf>
    <xf numFmtId="0" fontId="20" fillId="0" borderId="10" xfId="1" applyFont="1" applyFill="1" applyBorder="1" applyAlignment="1">
      <alignment vertical="center"/>
    </xf>
    <xf numFmtId="0" fontId="20" fillId="0" borderId="254" xfId="1" applyFont="1" applyFill="1" applyBorder="1" applyAlignment="1">
      <alignment vertical="center"/>
    </xf>
    <xf numFmtId="178" fontId="20" fillId="0" borderId="255" xfId="1" applyNumberFormat="1" applyFont="1" applyFill="1" applyBorder="1" applyAlignment="1">
      <alignment horizontal="right" vertical="center"/>
    </xf>
    <xf numFmtId="178" fontId="20" fillId="0" borderId="256" xfId="1" applyNumberFormat="1" applyFont="1" applyFill="1" applyBorder="1" applyAlignment="1">
      <alignment horizontal="right" vertical="center"/>
    </xf>
    <xf numFmtId="178" fontId="20" fillId="0" borderId="257" xfId="1" applyNumberFormat="1" applyFont="1" applyFill="1" applyBorder="1" applyAlignment="1">
      <alignment horizontal="right" vertical="center"/>
    </xf>
    <xf numFmtId="178" fontId="20" fillId="0" borderId="258" xfId="1" applyNumberFormat="1" applyFont="1" applyFill="1" applyBorder="1" applyAlignment="1">
      <alignment horizontal="right" vertical="center"/>
    </xf>
    <xf numFmtId="185" fontId="20" fillId="0" borderId="254" xfId="1" applyNumberFormat="1" applyFont="1" applyBorder="1" applyAlignment="1">
      <alignment vertical="center"/>
    </xf>
    <xf numFmtId="185" fontId="20" fillId="0" borderId="257" xfId="1" applyNumberFormat="1" applyFont="1" applyBorder="1" applyAlignment="1">
      <alignment vertical="center"/>
    </xf>
    <xf numFmtId="185" fontId="20" fillId="0" borderId="259" xfId="1" applyNumberFormat="1" applyFont="1" applyBorder="1" applyAlignment="1">
      <alignment vertical="center"/>
    </xf>
    <xf numFmtId="184" fontId="20" fillId="0" borderId="84" xfId="1" applyNumberFormat="1" applyFont="1" applyBorder="1" applyAlignment="1">
      <alignment vertical="center"/>
    </xf>
    <xf numFmtId="184" fontId="20" fillId="0" borderId="24" xfId="1" applyNumberFormat="1" applyFont="1" applyBorder="1" applyAlignment="1">
      <alignment vertical="center"/>
    </xf>
    <xf numFmtId="184" fontId="20" fillId="0" borderId="12" xfId="1" applyNumberFormat="1" applyFont="1" applyBorder="1" applyAlignment="1">
      <alignment vertical="center"/>
    </xf>
    <xf numFmtId="176" fontId="20" fillId="0" borderId="262" xfId="1" applyNumberFormat="1" applyFont="1" applyFill="1" applyBorder="1" applyAlignment="1">
      <alignment horizontal="right" vertical="center"/>
    </xf>
    <xf numFmtId="176" fontId="20" fillId="0" borderId="263" xfId="1" applyNumberFormat="1" applyFont="1" applyFill="1" applyBorder="1" applyAlignment="1">
      <alignment horizontal="right" vertical="center"/>
    </xf>
    <xf numFmtId="176" fontId="20" fillId="0" borderId="264" xfId="1" applyNumberFormat="1" applyFont="1" applyFill="1" applyBorder="1" applyAlignment="1">
      <alignment vertical="center"/>
    </xf>
    <xf numFmtId="176" fontId="20" fillId="0" borderId="265" xfId="1" applyNumberFormat="1" applyFont="1" applyFill="1" applyBorder="1" applyAlignment="1">
      <alignment vertical="center"/>
    </xf>
    <xf numFmtId="184" fontId="20" fillId="0" borderId="266" xfId="1" applyNumberFormat="1" applyFont="1" applyBorder="1" applyAlignment="1">
      <alignment vertical="center"/>
    </xf>
    <xf numFmtId="184" fontId="20" fillId="0" borderId="184" xfId="1" applyNumberFormat="1" applyFont="1" applyBorder="1" applyAlignment="1">
      <alignment vertical="center"/>
    </xf>
    <xf numFmtId="176" fontId="20" fillId="0" borderId="47" xfId="1" applyNumberFormat="1" applyFont="1" applyFill="1" applyBorder="1" applyAlignment="1">
      <alignment horizontal="right" vertical="center"/>
    </xf>
    <xf numFmtId="176" fontId="20" fillId="0" borderId="50" xfId="1" applyNumberFormat="1" applyFont="1" applyFill="1" applyBorder="1" applyAlignment="1">
      <alignment horizontal="right" vertical="center"/>
    </xf>
    <xf numFmtId="176" fontId="20" fillId="0" borderId="267" xfId="1" applyNumberFormat="1" applyFont="1" applyFill="1" applyBorder="1" applyAlignment="1">
      <alignment horizontal="right" vertical="center"/>
    </xf>
    <xf numFmtId="184" fontId="20" fillId="0" borderId="268" xfId="1" applyNumberFormat="1" applyFont="1" applyBorder="1" applyAlignment="1">
      <alignment vertical="center"/>
    </xf>
    <xf numFmtId="184" fontId="20" fillId="0" borderId="50" xfId="1" applyNumberFormat="1" applyFont="1" applyBorder="1" applyAlignment="1">
      <alignment vertical="center"/>
    </xf>
    <xf numFmtId="184" fontId="20" fillId="0" borderId="59" xfId="1" applyNumberFormat="1" applyFont="1" applyBorder="1" applyAlignment="1">
      <alignment vertical="center"/>
    </xf>
    <xf numFmtId="176" fontId="20" fillId="0" borderId="23" xfId="1" applyNumberFormat="1" applyFont="1" applyFill="1" applyBorder="1" applyAlignment="1">
      <alignment horizontal="right" vertical="center"/>
    </xf>
    <xf numFmtId="176" fontId="20" fillId="0" borderId="269" xfId="1" applyNumberFormat="1" applyFont="1" applyFill="1" applyBorder="1" applyAlignment="1">
      <alignment horizontal="right" vertical="center"/>
    </xf>
    <xf numFmtId="176" fontId="20" fillId="0" borderId="270" xfId="1" applyNumberFormat="1" applyFont="1" applyFill="1" applyBorder="1" applyAlignment="1">
      <alignment horizontal="right" vertical="center"/>
    </xf>
    <xf numFmtId="184" fontId="20" fillId="0" borderId="270" xfId="1" applyNumberFormat="1" applyFont="1" applyBorder="1" applyAlignment="1">
      <alignment vertical="center"/>
    </xf>
    <xf numFmtId="184" fontId="20" fillId="0" borderId="73" xfId="1" applyNumberFormat="1" applyFont="1" applyBorder="1" applyAlignment="1">
      <alignment vertical="center"/>
    </xf>
    <xf numFmtId="176" fontId="20" fillId="0" borderId="50" xfId="1" applyNumberFormat="1" applyFont="1" applyFill="1" applyBorder="1" applyAlignment="1">
      <alignment vertical="center"/>
    </xf>
    <xf numFmtId="176" fontId="20" fillId="0" borderId="267" xfId="1" applyNumberFormat="1" applyFont="1" applyFill="1" applyBorder="1" applyAlignment="1">
      <alignment vertical="center"/>
    </xf>
    <xf numFmtId="184" fontId="20" fillId="0" borderId="16" xfId="1" applyNumberFormat="1" applyFont="1" applyBorder="1" applyAlignment="1">
      <alignment vertical="center"/>
    </xf>
    <xf numFmtId="176" fontId="20" fillId="0" borderId="271" xfId="1" applyNumberFormat="1" applyFont="1" applyFill="1" applyBorder="1" applyAlignment="1">
      <alignment horizontal="right" vertical="center"/>
    </xf>
    <xf numFmtId="176" fontId="20" fillId="0" borderId="272" xfId="1" applyNumberFormat="1" applyFont="1" applyFill="1" applyBorder="1" applyAlignment="1">
      <alignment vertical="center"/>
    </xf>
    <xf numFmtId="176" fontId="20" fillId="0" borderId="273" xfId="1" applyNumberFormat="1" applyFont="1" applyFill="1" applyBorder="1" applyAlignment="1">
      <alignment vertical="center"/>
    </xf>
    <xf numFmtId="184" fontId="20" fillId="0" borderId="274" xfId="1" applyNumberFormat="1" applyFont="1" applyBorder="1" applyAlignment="1">
      <alignment vertical="center"/>
    </xf>
    <xf numFmtId="184" fontId="20" fillId="0" borderId="275" xfId="1" applyNumberFormat="1" applyFont="1" applyBorder="1" applyAlignment="1">
      <alignment vertical="center"/>
    </xf>
    <xf numFmtId="176" fontId="20" fillId="0" borderId="58" xfId="1" applyNumberFormat="1" applyFont="1" applyFill="1" applyBorder="1" applyAlignment="1">
      <alignment vertical="center"/>
    </xf>
    <xf numFmtId="176" fontId="20" fillId="0" borderId="14" xfId="1" applyNumberFormat="1" applyFont="1" applyFill="1" applyBorder="1" applyAlignment="1">
      <alignment horizontal="right" vertical="center"/>
    </xf>
    <xf numFmtId="176" fontId="20" fillId="0" borderId="61" xfId="1" applyNumberFormat="1" applyFont="1" applyFill="1" applyBorder="1" applyAlignment="1">
      <alignment horizontal="right" vertical="center"/>
    </xf>
    <xf numFmtId="176" fontId="20" fillId="0" borderId="62" xfId="1" applyNumberFormat="1" applyFont="1" applyFill="1" applyBorder="1" applyAlignment="1">
      <alignment vertical="center"/>
    </xf>
    <xf numFmtId="176" fontId="20" fillId="0" borderId="276" xfId="1" applyNumberFormat="1" applyFont="1" applyFill="1" applyBorder="1" applyAlignment="1">
      <alignment vertical="center"/>
    </xf>
    <xf numFmtId="184" fontId="20" fillId="0" borderId="65" xfId="1" applyNumberFormat="1" applyFont="1" applyBorder="1" applyAlignment="1">
      <alignment vertical="center"/>
    </xf>
    <xf numFmtId="184" fontId="20" fillId="0" borderId="3" xfId="1" applyNumberFormat="1" applyFont="1" applyBorder="1" applyAlignment="1">
      <alignment vertical="center"/>
    </xf>
    <xf numFmtId="183" fontId="20" fillId="0" borderId="46" xfId="1" applyNumberFormat="1" applyFont="1" applyFill="1" applyBorder="1" applyAlignment="1">
      <alignment horizontal="right"/>
    </xf>
    <xf numFmtId="184" fontId="20" fillId="0" borderId="12" xfId="1" applyNumberFormat="1" applyFont="1" applyBorder="1"/>
    <xf numFmtId="184" fontId="20" fillId="0" borderId="277" xfId="1" applyNumberFormat="1" applyFont="1" applyBorder="1"/>
    <xf numFmtId="0" fontId="61" fillId="0" borderId="5" xfId="1" applyFont="1" applyFill="1" applyBorder="1" applyAlignment="1">
      <alignment vertical="center"/>
    </xf>
    <xf numFmtId="0" fontId="61" fillId="0" borderId="17" xfId="1" applyFont="1" applyFill="1" applyBorder="1"/>
    <xf numFmtId="0" fontId="29" fillId="0" borderId="12" xfId="1" applyFont="1" applyFill="1" applyBorder="1" applyAlignment="1">
      <alignment vertical="center"/>
    </xf>
    <xf numFmtId="176" fontId="31" fillId="0" borderId="5" xfId="1" applyNumberFormat="1" applyFont="1" applyFill="1" applyBorder="1" applyAlignment="1">
      <alignment vertical="center"/>
    </xf>
    <xf numFmtId="0" fontId="34" fillId="0" borderId="23" xfId="1" applyFont="1" applyFill="1" applyBorder="1" applyAlignment="1">
      <alignment vertical="center"/>
    </xf>
    <xf numFmtId="0" fontId="21" fillId="0" borderId="24" xfId="1" applyFont="1" applyFill="1" applyBorder="1" applyAlignment="1">
      <alignment vertical="center"/>
    </xf>
    <xf numFmtId="0" fontId="34" fillId="0" borderId="26" xfId="1" applyFont="1" applyFill="1" applyBorder="1" applyAlignment="1">
      <alignment vertical="center"/>
    </xf>
    <xf numFmtId="0" fontId="21" fillId="0" borderId="27" xfId="1" applyFont="1" applyFill="1" applyBorder="1" applyAlignment="1">
      <alignment vertical="center"/>
    </xf>
    <xf numFmtId="0" fontId="34" fillId="0" borderId="10" xfId="1" applyFont="1" applyFill="1" applyBorder="1" applyAlignment="1">
      <alignment vertical="center"/>
    </xf>
    <xf numFmtId="0" fontId="21" fillId="0" borderId="12" xfId="1" applyFont="1" applyFill="1" applyBorder="1" applyAlignment="1">
      <alignment vertical="center"/>
    </xf>
    <xf numFmtId="0" fontId="34" fillId="0" borderId="260" xfId="1" applyFont="1" applyFill="1" applyBorder="1" applyAlignment="1">
      <alignment vertical="center"/>
    </xf>
    <xf numFmtId="0" fontId="21" fillId="0" borderId="261" xfId="1" applyFont="1" applyFill="1" applyBorder="1" applyAlignment="1">
      <alignment vertical="center"/>
    </xf>
    <xf numFmtId="0" fontId="21" fillId="0" borderId="10" xfId="1" applyFont="1" applyFill="1" applyBorder="1" applyAlignment="1">
      <alignment vertical="center"/>
    </xf>
    <xf numFmtId="0" fontId="21" fillId="0" borderId="14" xfId="1" applyFont="1" applyFill="1" applyBorder="1" applyAlignment="1">
      <alignment vertical="center"/>
    </xf>
    <xf numFmtId="0" fontId="21" fillId="0" borderId="16" xfId="1" applyFont="1" applyFill="1" applyBorder="1" applyAlignment="1">
      <alignment vertical="center"/>
    </xf>
    <xf numFmtId="0" fontId="34" fillId="0" borderId="16" xfId="1" applyFont="1" applyFill="1" applyBorder="1" applyAlignment="1">
      <alignment vertical="center"/>
    </xf>
    <xf numFmtId="0" fontId="34" fillId="0" borderId="17" xfId="1" applyFont="1" applyFill="1" applyBorder="1"/>
    <xf numFmtId="0" fontId="21" fillId="0" borderId="17" xfId="1" applyFont="1" applyFill="1" applyBorder="1"/>
    <xf numFmtId="0" fontId="34" fillId="0" borderId="1" xfId="1" applyFont="1" applyFill="1" applyBorder="1" applyAlignment="1">
      <alignment vertical="center"/>
    </xf>
    <xf numFmtId="0" fontId="21" fillId="0" borderId="3" xfId="1" applyFont="1" applyFill="1" applyBorder="1" applyAlignment="1">
      <alignment vertical="center"/>
    </xf>
    <xf numFmtId="0" fontId="34" fillId="0" borderId="110" xfId="1" applyFont="1" applyFill="1" applyBorder="1" applyAlignment="1">
      <alignment vertical="center"/>
    </xf>
    <xf numFmtId="0" fontId="21" fillId="0" borderId="52" xfId="1" applyFont="1" applyFill="1" applyBorder="1" applyAlignment="1">
      <alignment vertical="center"/>
    </xf>
    <xf numFmtId="0" fontId="34" fillId="0" borderId="10" xfId="1" applyFont="1" applyFill="1" applyBorder="1"/>
    <xf numFmtId="0" fontId="21" fillId="0" borderId="12" xfId="1" applyFont="1" applyFill="1" applyBorder="1"/>
    <xf numFmtId="0" fontId="21" fillId="0" borderId="53" xfId="1" applyFont="1" applyFill="1" applyBorder="1" applyAlignment="1">
      <alignment vertical="center"/>
    </xf>
    <xf numFmtId="0" fontId="99" fillId="0" borderId="10" xfId="1" applyFont="1" applyFill="1" applyBorder="1" applyAlignment="1">
      <alignment vertical="center"/>
    </xf>
    <xf numFmtId="0" fontId="99" fillId="0" borderId="12" xfId="1" applyFont="1" applyFill="1" applyBorder="1" applyAlignment="1">
      <alignment vertical="center"/>
    </xf>
    <xf numFmtId="0" fontId="99" fillId="0" borderId="117" xfId="1" applyFont="1" applyFill="1" applyBorder="1" applyAlignment="1">
      <alignment vertical="center"/>
    </xf>
    <xf numFmtId="0" fontId="99" fillId="0" borderId="118" xfId="1" applyFont="1" applyFill="1" applyBorder="1" applyAlignment="1">
      <alignment vertical="center"/>
    </xf>
    <xf numFmtId="0" fontId="99" fillId="0" borderId="104" xfId="1" applyFont="1" applyFill="1" applyBorder="1" applyAlignment="1">
      <alignment vertical="center"/>
    </xf>
    <xf numFmtId="0" fontId="99" fillId="0" borderId="105" xfId="1" applyFont="1" applyFill="1" applyBorder="1" applyAlignment="1">
      <alignment vertical="center"/>
    </xf>
    <xf numFmtId="0" fontId="34" fillId="0" borderId="99" xfId="1" applyFont="1" applyFill="1" applyBorder="1" applyAlignment="1">
      <alignment vertical="center"/>
    </xf>
    <xf numFmtId="184" fontId="20" fillId="0" borderId="279" xfId="1" applyNumberFormat="1" applyFont="1" applyBorder="1" applyAlignment="1">
      <alignment vertical="center"/>
    </xf>
    <xf numFmtId="184" fontId="20" fillId="0" borderId="113" xfId="1" applyNumberFormat="1" applyFont="1" applyBorder="1" applyAlignment="1">
      <alignment vertical="center"/>
    </xf>
    <xf numFmtId="184" fontId="20" fillId="0" borderId="278" xfId="1" applyNumberFormat="1" applyFont="1" applyBorder="1" applyAlignment="1">
      <alignment vertical="center"/>
    </xf>
    <xf numFmtId="178" fontId="1" fillId="0" borderId="0" xfId="1" applyNumberFormat="1" applyAlignment="1">
      <alignment vertical="center"/>
    </xf>
    <xf numFmtId="180" fontId="21" fillId="0" borderId="281" xfId="1" applyNumberFormat="1" applyFont="1" applyBorder="1" applyAlignment="1">
      <alignment vertical="center"/>
    </xf>
    <xf numFmtId="180" fontId="21" fillId="0" borderId="282" xfId="1" applyNumberFormat="1" applyFont="1" applyFill="1" applyBorder="1" applyAlignment="1">
      <alignment vertical="center"/>
    </xf>
    <xf numFmtId="180" fontId="21" fillId="0" borderId="283" xfId="1" applyNumberFormat="1" applyFont="1" applyFill="1" applyBorder="1" applyAlignment="1">
      <alignment vertical="center"/>
    </xf>
    <xf numFmtId="180" fontId="21" fillId="0" borderId="284" xfId="1" applyNumberFormat="1" applyFont="1" applyFill="1" applyBorder="1" applyAlignment="1">
      <alignment vertical="center"/>
    </xf>
    <xf numFmtId="180" fontId="21" fillId="0" borderId="104" xfId="1" applyNumberFormat="1" applyFont="1" applyBorder="1" applyAlignment="1">
      <alignment vertical="center"/>
    </xf>
    <xf numFmtId="180" fontId="21" fillId="0" borderId="286" xfId="1" applyNumberFormat="1" applyFont="1" applyBorder="1" applyAlignment="1">
      <alignment vertical="center"/>
    </xf>
    <xf numFmtId="180" fontId="21" fillId="0" borderId="285" xfId="1" applyNumberFormat="1" applyFont="1" applyBorder="1" applyAlignment="1">
      <alignment vertical="center"/>
    </xf>
    <xf numFmtId="180" fontId="21" fillId="0" borderId="283" xfId="1" applyNumberFormat="1" applyFont="1" applyBorder="1" applyAlignment="1">
      <alignment vertical="center"/>
    </xf>
    <xf numFmtId="180" fontId="21" fillId="0" borderId="280" xfId="1" applyNumberFormat="1" applyFont="1" applyBorder="1" applyAlignment="1">
      <alignment vertical="center"/>
    </xf>
    <xf numFmtId="180" fontId="21" fillId="0" borderId="282" xfId="1" applyNumberFormat="1" applyFont="1" applyBorder="1" applyAlignment="1">
      <alignment vertical="center"/>
    </xf>
    <xf numFmtId="179" fontId="34" fillId="0" borderId="288" xfId="1" applyNumberFormat="1" applyFont="1" applyFill="1" applyBorder="1" applyAlignment="1">
      <alignment horizontal="right" vertical="center"/>
    </xf>
    <xf numFmtId="179" fontId="34" fillId="0" borderId="289" xfId="1" applyNumberFormat="1" applyFont="1" applyFill="1" applyBorder="1" applyAlignment="1">
      <alignment horizontal="right" vertical="center"/>
    </xf>
    <xf numFmtId="179" fontId="34" fillId="0" borderId="287" xfId="1" applyNumberFormat="1" applyFont="1" applyFill="1" applyBorder="1" applyAlignment="1">
      <alignment horizontal="right" vertical="center"/>
    </xf>
    <xf numFmtId="181" fontId="21" fillId="13" borderId="133" xfId="1" applyNumberFormat="1" applyFont="1" applyFill="1" applyBorder="1" applyAlignment="1">
      <alignment vertical="center"/>
    </xf>
    <xf numFmtId="181" fontId="21" fillId="13" borderId="134" xfId="1" applyNumberFormat="1" applyFont="1" applyFill="1" applyBorder="1" applyAlignment="1">
      <alignment vertical="center"/>
    </xf>
    <xf numFmtId="181" fontId="21" fillId="13" borderId="135" xfId="1" applyNumberFormat="1" applyFont="1" applyFill="1" applyBorder="1" applyAlignment="1">
      <alignment vertical="center"/>
    </xf>
    <xf numFmtId="0" fontId="102" fillId="0" borderId="54" xfId="1" applyFont="1" applyBorder="1" applyAlignment="1">
      <alignment vertical="center"/>
    </xf>
    <xf numFmtId="0" fontId="21" fillId="0" borderId="0" xfId="1" applyFont="1" applyAlignment="1">
      <alignment horizontal="center"/>
    </xf>
    <xf numFmtId="0" fontId="21" fillId="0" borderId="2" xfId="1" applyFont="1" applyBorder="1" applyAlignment="1">
      <alignment horizontal="center"/>
    </xf>
    <xf numFmtId="179" fontId="56" fillId="0" borderId="290" xfId="1" applyNumberFormat="1" applyFont="1" applyBorder="1"/>
    <xf numFmtId="0" fontId="21" fillId="0" borderId="291" xfId="1" applyFont="1" applyBorder="1" applyAlignment="1">
      <alignment horizontal="center"/>
    </xf>
    <xf numFmtId="0" fontId="21" fillId="0" borderId="292" xfId="1" applyFont="1" applyBorder="1" applyAlignment="1">
      <alignment horizontal="center"/>
    </xf>
    <xf numFmtId="0" fontId="56" fillId="0" borderId="292" xfId="1" applyFont="1" applyBorder="1" applyAlignment="1">
      <alignment horizontal="center"/>
    </xf>
    <xf numFmtId="0" fontId="21" fillId="0" borderId="294" xfId="1" applyFont="1" applyBorder="1" applyAlignment="1">
      <alignment horizontal="center"/>
    </xf>
    <xf numFmtId="179" fontId="21" fillId="0" borderId="0" xfId="1" applyNumberFormat="1" applyFont="1" applyBorder="1" applyAlignment="1">
      <alignment horizontal="center"/>
    </xf>
    <xf numFmtId="179" fontId="56" fillId="0" borderId="0" xfId="1" applyNumberFormat="1" applyFont="1" applyBorder="1" applyAlignment="1">
      <alignment horizontal="center"/>
    </xf>
    <xf numFmtId="179" fontId="21" fillId="0" borderId="293" xfId="1" applyNumberFormat="1" applyFont="1" applyBorder="1" applyAlignment="1">
      <alignment horizontal="center"/>
    </xf>
    <xf numFmtId="179" fontId="21" fillId="0" borderId="20" xfId="1" applyNumberFormat="1" applyFont="1" applyBorder="1" applyAlignment="1">
      <alignment horizontal="center"/>
    </xf>
    <xf numFmtId="179" fontId="21" fillId="0" borderId="295" xfId="1" applyNumberFormat="1" applyFont="1" applyBorder="1" applyAlignment="1">
      <alignment horizontal="center"/>
    </xf>
    <xf numFmtId="0" fontId="34" fillId="0" borderId="2" xfId="1" applyFont="1" applyBorder="1" applyAlignment="1">
      <alignment horizontal="center"/>
    </xf>
    <xf numFmtId="0" fontId="21" fillId="0" borderId="296" xfId="1" applyFont="1" applyBorder="1"/>
    <xf numFmtId="0" fontId="21" fillId="0" borderId="297" xfId="1" applyFont="1" applyBorder="1" applyAlignment="1">
      <alignment horizontal="center"/>
    </xf>
    <xf numFmtId="0" fontId="34" fillId="0" borderId="297" xfId="1" applyFont="1" applyBorder="1" applyAlignment="1">
      <alignment horizontal="center"/>
    </xf>
    <xf numFmtId="0" fontId="21" fillId="0" borderId="298" xfId="1" applyFont="1" applyBorder="1" applyAlignment="1">
      <alignment horizontal="center"/>
    </xf>
    <xf numFmtId="0" fontId="21" fillId="0" borderId="299" xfId="1" applyFont="1" applyBorder="1" applyAlignment="1">
      <alignment horizontal="center" vertical="center"/>
    </xf>
    <xf numFmtId="0" fontId="56" fillId="0" borderId="2" xfId="1" applyFont="1" applyBorder="1" applyAlignment="1">
      <alignment horizontal="center"/>
    </xf>
    <xf numFmtId="199" fontId="39" fillId="3" borderId="4" xfId="1" applyNumberFormat="1" applyFont="1" applyFill="1" applyBorder="1" applyAlignment="1">
      <alignment horizontal="center" vertical="center"/>
    </xf>
    <xf numFmtId="178" fontId="56" fillId="0" borderId="16" xfId="1" applyNumberFormat="1" applyFont="1" applyBorder="1" applyAlignment="1">
      <alignment horizontal="center" vertical="center"/>
    </xf>
    <xf numFmtId="0" fontId="13" fillId="14" borderId="4" xfId="1" applyFont="1" applyFill="1" applyBorder="1" applyAlignment="1">
      <alignment horizontal="center" vertical="center"/>
    </xf>
    <xf numFmtId="176" fontId="12" fillId="14" borderId="61" xfId="1" applyNumberFormat="1" applyFont="1" applyFill="1" applyBorder="1" applyAlignment="1">
      <alignment horizontal="right" vertical="center"/>
    </xf>
    <xf numFmtId="176" fontId="12" fillId="14" borderId="62" xfId="1" applyNumberFormat="1" applyFont="1" applyFill="1" applyBorder="1" applyAlignment="1">
      <alignment horizontal="right" vertical="center"/>
    </xf>
    <xf numFmtId="176" fontId="12" fillId="14" borderId="63" xfId="1" applyNumberFormat="1" applyFont="1" applyFill="1" applyBorder="1" applyAlignment="1">
      <alignment horizontal="right" vertical="center"/>
    </xf>
    <xf numFmtId="0" fontId="21" fillId="0" borderId="300" xfId="1" applyFont="1" applyBorder="1" applyAlignment="1">
      <alignment horizontal="center"/>
    </xf>
    <xf numFmtId="0" fontId="21" fillId="0" borderId="0" xfId="1" applyFont="1" applyBorder="1"/>
    <xf numFmtId="179" fontId="21" fillId="0" borderId="33" xfId="1" applyNumberFormat="1" applyFont="1" applyBorder="1" applyAlignment="1">
      <alignment horizontal="center"/>
    </xf>
    <xf numFmtId="0" fontId="13" fillId="0" borderId="51" xfId="1" applyFont="1" applyBorder="1"/>
    <xf numFmtId="0" fontId="13" fillId="0" borderId="27" xfId="1" applyFont="1" applyBorder="1"/>
    <xf numFmtId="176" fontId="12" fillId="0" borderId="92" xfId="1" applyNumberFormat="1" applyFont="1" applyBorder="1"/>
    <xf numFmtId="176" fontId="12" fillId="0" borderId="253" xfId="1" applyNumberFormat="1" applyFont="1" applyBorder="1"/>
    <xf numFmtId="177" fontId="12" fillId="0" borderId="253" xfId="1" applyNumberFormat="1" applyFont="1" applyBorder="1"/>
    <xf numFmtId="177" fontId="12" fillId="0" borderId="301" xfId="1" applyNumberFormat="1" applyFont="1" applyBorder="1"/>
    <xf numFmtId="176" fontId="18" fillId="0" borderId="253" xfId="0" applyNumberFormat="1" applyFont="1" applyBorder="1">
      <alignment vertical="center"/>
    </xf>
    <xf numFmtId="177" fontId="12" fillId="0" borderId="301" xfId="1" applyNumberFormat="1" applyFont="1" applyBorder="1" applyAlignment="1">
      <alignment horizontal="right"/>
    </xf>
    <xf numFmtId="176" fontId="12" fillId="0" borderId="92" xfId="1" applyNumberFormat="1" applyFont="1" applyFill="1" applyBorder="1"/>
    <xf numFmtId="176" fontId="12" fillId="0" borderId="253" xfId="1" applyNumberFormat="1" applyFont="1" applyFill="1" applyBorder="1"/>
    <xf numFmtId="176" fontId="12" fillId="0" borderId="303" xfId="1" applyNumberFormat="1" applyFont="1" applyBorder="1"/>
    <xf numFmtId="176" fontId="12" fillId="0" borderId="304" xfId="1" applyNumberFormat="1" applyFont="1" applyBorder="1"/>
    <xf numFmtId="176" fontId="12" fillId="0" borderId="301" xfId="1" applyNumberFormat="1" applyFont="1" applyBorder="1"/>
    <xf numFmtId="0" fontId="13" fillId="18" borderId="305" xfId="1" applyFont="1" applyFill="1" applyBorder="1" applyAlignment="1">
      <alignment horizontal="center" vertical="center"/>
    </xf>
    <xf numFmtId="0" fontId="13" fillId="18" borderId="252" xfId="1" applyFont="1" applyFill="1" applyBorder="1" applyAlignment="1">
      <alignment horizontal="center" vertical="center"/>
    </xf>
    <xf numFmtId="0" fontId="13" fillId="18" borderId="171" xfId="1" applyFont="1" applyFill="1" applyBorder="1" applyAlignment="1">
      <alignment horizontal="center" vertical="center"/>
    </xf>
    <xf numFmtId="176" fontId="12" fillId="0" borderId="306" xfId="1" applyNumberFormat="1" applyFont="1" applyBorder="1"/>
    <xf numFmtId="177" fontId="12" fillId="0" borderId="170" xfId="1" applyNumberFormat="1" applyFont="1" applyBorder="1"/>
    <xf numFmtId="176" fontId="12" fillId="0" borderId="170" xfId="1" applyNumberFormat="1" applyFont="1" applyBorder="1"/>
    <xf numFmtId="176" fontId="12" fillId="0" borderId="306" xfId="1" applyNumberFormat="1" applyFont="1" applyFill="1" applyBorder="1"/>
    <xf numFmtId="176" fontId="12" fillId="18" borderId="307" xfId="1" applyNumberFormat="1" applyFont="1" applyFill="1" applyBorder="1"/>
    <xf numFmtId="176" fontId="12" fillId="18" borderId="107" xfId="1" applyNumberFormat="1" applyFont="1" applyFill="1" applyBorder="1"/>
    <xf numFmtId="177" fontId="12" fillId="18" borderId="107" xfId="1" applyNumberFormat="1" applyFont="1" applyFill="1" applyBorder="1"/>
    <xf numFmtId="177" fontId="12" fillId="18" borderId="108" xfId="1" applyNumberFormat="1" applyFont="1" applyFill="1" applyBorder="1"/>
    <xf numFmtId="176" fontId="12" fillId="0" borderId="309" xfId="1" applyNumberFormat="1" applyFont="1" applyBorder="1"/>
    <xf numFmtId="176" fontId="12" fillId="0" borderId="310" xfId="1" applyNumberFormat="1" applyFont="1" applyBorder="1"/>
    <xf numFmtId="177" fontId="12" fillId="0" borderId="311" xfId="1" applyNumberFormat="1" applyFont="1" applyBorder="1"/>
    <xf numFmtId="177" fontId="12" fillId="0" borderId="312" xfId="1" applyNumberFormat="1" applyFont="1" applyBorder="1"/>
    <xf numFmtId="176" fontId="12" fillId="18" borderId="316" xfId="1" applyNumberFormat="1" applyFont="1" applyFill="1" applyBorder="1"/>
    <xf numFmtId="176" fontId="12" fillId="18" borderId="317" xfId="1" applyNumberFormat="1" applyFont="1" applyFill="1" applyBorder="1"/>
    <xf numFmtId="177" fontId="12" fillId="18" borderId="317" xfId="1" applyNumberFormat="1" applyFont="1" applyFill="1" applyBorder="1"/>
    <xf numFmtId="177" fontId="12" fillId="18" borderId="318" xfId="1" applyNumberFormat="1" applyFont="1" applyFill="1" applyBorder="1"/>
    <xf numFmtId="176" fontId="12" fillId="18" borderId="319" xfId="1" applyNumberFormat="1" applyFont="1" applyFill="1" applyBorder="1"/>
    <xf numFmtId="177" fontId="12" fillId="18" borderId="320" xfId="1" applyNumberFormat="1" applyFont="1" applyFill="1" applyBorder="1"/>
    <xf numFmtId="176" fontId="12" fillId="18" borderId="321" xfId="1" applyNumberFormat="1" applyFont="1" applyFill="1" applyBorder="1"/>
    <xf numFmtId="176" fontId="12" fillId="18" borderId="322" xfId="1" applyNumberFormat="1" applyFont="1" applyFill="1" applyBorder="1"/>
    <xf numFmtId="177" fontId="12" fillId="18" borderId="322" xfId="1" applyNumberFormat="1" applyFont="1" applyFill="1" applyBorder="1"/>
    <xf numFmtId="177" fontId="12" fillId="18" borderId="323" xfId="1" applyNumberFormat="1" applyFont="1" applyFill="1" applyBorder="1"/>
    <xf numFmtId="176" fontId="12" fillId="18" borderId="324" xfId="1" applyNumberFormat="1" applyFont="1" applyFill="1" applyBorder="1"/>
    <xf numFmtId="177" fontId="12" fillId="18" borderId="325" xfId="1" applyNumberFormat="1" applyFont="1" applyFill="1" applyBorder="1"/>
    <xf numFmtId="176" fontId="12" fillId="18" borderId="93" xfId="1" applyNumberFormat="1" applyFont="1" applyFill="1" applyBorder="1"/>
    <xf numFmtId="177" fontId="12" fillId="18" borderId="302" xfId="1" applyNumberFormat="1" applyFont="1" applyFill="1" applyBorder="1"/>
    <xf numFmtId="176" fontId="12" fillId="0" borderId="321" xfId="1" applyNumberFormat="1" applyFont="1" applyBorder="1"/>
    <xf numFmtId="176" fontId="12" fillId="0" borderId="322" xfId="1" applyNumberFormat="1" applyFont="1" applyBorder="1"/>
    <xf numFmtId="177" fontId="12" fillId="0" borderId="322" xfId="1" applyNumberFormat="1" applyFont="1" applyBorder="1"/>
    <xf numFmtId="177" fontId="12" fillId="0" borderId="323" xfId="1" applyNumberFormat="1" applyFont="1" applyBorder="1"/>
    <xf numFmtId="176" fontId="12" fillId="0" borderId="324" xfId="1" applyNumberFormat="1" applyFont="1" applyBorder="1"/>
    <xf numFmtId="177" fontId="12" fillId="0" borderId="325" xfId="1" applyNumberFormat="1" applyFont="1" applyBorder="1"/>
    <xf numFmtId="0" fontId="13" fillId="18" borderId="91" xfId="1" applyFont="1" applyFill="1" applyBorder="1" applyAlignment="1">
      <alignment horizontal="center" vertical="center"/>
    </xf>
    <xf numFmtId="0" fontId="13" fillId="18" borderId="329" xfId="1" applyFont="1" applyFill="1" applyBorder="1" applyAlignment="1">
      <alignment horizontal="center" vertical="center"/>
    </xf>
    <xf numFmtId="0" fontId="13" fillId="0" borderId="0" xfId="1" applyFont="1" applyFill="1" applyBorder="1" applyAlignment="1">
      <alignment vertical="center"/>
    </xf>
    <xf numFmtId="0" fontId="13" fillId="0" borderId="0" xfId="1" applyFont="1" applyBorder="1" applyAlignment="1">
      <alignment vertical="center"/>
    </xf>
    <xf numFmtId="0" fontId="13" fillId="0" borderId="51" xfId="1" applyFont="1" applyBorder="1" applyAlignment="1">
      <alignment vertical="center"/>
    </xf>
    <xf numFmtId="0" fontId="12" fillId="0" borderId="331" xfId="1" applyFont="1" applyFill="1" applyBorder="1" applyAlignment="1">
      <alignment vertical="center"/>
    </xf>
    <xf numFmtId="0" fontId="12" fillId="0" borderId="285" xfId="1" applyFont="1" applyFill="1" applyBorder="1" applyAlignment="1">
      <alignment vertical="center"/>
    </xf>
    <xf numFmtId="0" fontId="12" fillId="0" borderId="332" xfId="1" applyFont="1" applyBorder="1" applyAlignment="1">
      <alignment vertical="center"/>
    </xf>
    <xf numFmtId="0" fontId="12" fillId="0" borderId="335" xfId="1" applyFont="1" applyFill="1" applyBorder="1" applyAlignment="1">
      <alignment vertical="center"/>
    </xf>
    <xf numFmtId="0" fontId="12" fillId="0" borderId="335" xfId="1" applyFont="1" applyBorder="1" applyAlignment="1">
      <alignment vertical="center"/>
    </xf>
    <xf numFmtId="0" fontId="12" fillId="0" borderId="336" xfId="1" applyFont="1" applyBorder="1" applyAlignment="1">
      <alignment vertical="center"/>
    </xf>
    <xf numFmtId="0" fontId="12" fillId="0" borderId="337" xfId="1" applyFont="1" applyBorder="1"/>
    <xf numFmtId="0" fontId="12" fillId="0" borderId="339" xfId="1" applyFont="1" applyFill="1" applyBorder="1" applyAlignment="1">
      <alignment vertical="center"/>
    </xf>
    <xf numFmtId="0" fontId="12" fillId="0" borderId="341" xfId="1" applyFont="1" applyFill="1" applyBorder="1" applyAlignment="1">
      <alignment vertical="center"/>
    </xf>
    <xf numFmtId="0" fontId="12" fillId="0" borderId="340" xfId="1" applyFont="1" applyBorder="1" applyAlignment="1">
      <alignment vertical="center"/>
    </xf>
    <xf numFmtId="0" fontId="13" fillId="13" borderId="51" xfId="1" applyFont="1" applyFill="1" applyBorder="1" applyAlignment="1">
      <alignment vertical="center"/>
    </xf>
    <xf numFmtId="0" fontId="12" fillId="13" borderId="336" xfId="1" applyFont="1" applyFill="1" applyBorder="1" applyAlignment="1">
      <alignment vertical="center"/>
    </xf>
    <xf numFmtId="0" fontId="13" fillId="13" borderId="2" xfId="1" applyFont="1" applyFill="1" applyBorder="1" applyAlignment="1">
      <alignment vertical="center"/>
    </xf>
    <xf numFmtId="0" fontId="12" fillId="13" borderId="338" xfId="1" applyFont="1" applyFill="1" applyBorder="1" applyAlignment="1">
      <alignment vertical="center"/>
    </xf>
    <xf numFmtId="0" fontId="13" fillId="13" borderId="332" xfId="1" applyFont="1" applyFill="1" applyBorder="1" applyAlignment="1">
      <alignment vertical="center"/>
    </xf>
    <xf numFmtId="0" fontId="13" fillId="13" borderId="0" xfId="1" applyFont="1" applyFill="1" applyBorder="1"/>
    <xf numFmtId="0" fontId="12" fillId="13" borderId="335" xfId="1" applyFont="1" applyFill="1" applyBorder="1"/>
    <xf numFmtId="0" fontId="13" fillId="13" borderId="0" xfId="1" applyFont="1" applyFill="1" applyBorder="1" applyAlignment="1">
      <alignment vertical="center"/>
    </xf>
    <xf numFmtId="0" fontId="12" fillId="13" borderId="335" xfId="1" applyFont="1" applyFill="1" applyBorder="1" applyAlignment="1">
      <alignment vertical="center"/>
    </xf>
    <xf numFmtId="189" fontId="12" fillId="18" borderId="348" xfId="1" applyNumberFormat="1" applyFont="1" applyFill="1" applyBorder="1" applyAlignment="1">
      <alignment horizontal="center"/>
    </xf>
    <xf numFmtId="189" fontId="16" fillId="18" borderId="349" xfId="0" applyNumberFormat="1" applyFont="1" applyFill="1" applyBorder="1" applyAlignment="1">
      <alignment horizontal="center" vertical="center" wrapText="1" readingOrder="1"/>
    </xf>
    <xf numFmtId="0" fontId="12" fillId="18" borderId="348" xfId="1" applyFont="1" applyFill="1" applyBorder="1" applyAlignment="1">
      <alignment horizontal="center" vertical="center"/>
    </xf>
    <xf numFmtId="0" fontId="12" fillId="18" borderId="349" xfId="1" applyFont="1" applyFill="1" applyBorder="1" applyAlignment="1">
      <alignment horizontal="center" vertical="center"/>
    </xf>
    <xf numFmtId="0" fontId="12" fillId="18" borderId="350" xfId="1" applyFont="1" applyFill="1" applyBorder="1" applyAlignment="1">
      <alignment horizontal="center" vertical="center"/>
    </xf>
    <xf numFmtId="176" fontId="16" fillId="0" borderId="351" xfId="0" applyNumberFormat="1" applyFont="1" applyBorder="1" applyAlignment="1">
      <alignment horizontal="right" vertical="center" wrapText="1" readingOrder="1"/>
    </xf>
    <xf numFmtId="176" fontId="16" fillId="0" borderId="352" xfId="0" applyNumberFormat="1" applyFont="1" applyBorder="1" applyAlignment="1">
      <alignment horizontal="right" vertical="center" wrapText="1" readingOrder="1"/>
    </xf>
    <xf numFmtId="176" fontId="17" fillId="0" borderId="351" xfId="0" applyNumberFormat="1" applyFont="1" applyBorder="1">
      <alignment vertical="center"/>
    </xf>
    <xf numFmtId="176" fontId="17" fillId="0" borderId="352" xfId="0" applyNumberFormat="1" applyFont="1" applyBorder="1">
      <alignment vertical="center"/>
    </xf>
    <xf numFmtId="177" fontId="17" fillId="0" borderId="353" xfId="0" applyNumberFormat="1" applyFont="1" applyBorder="1">
      <alignment vertical="center"/>
    </xf>
    <xf numFmtId="177" fontId="17" fillId="0" borderId="354" xfId="0" applyNumberFormat="1" applyFont="1" applyBorder="1">
      <alignment vertical="center"/>
    </xf>
    <xf numFmtId="176" fontId="12" fillId="0" borderId="355" xfId="1" applyNumberFormat="1" applyFont="1" applyBorder="1" applyAlignment="1">
      <alignment horizontal="right" vertical="center"/>
    </xf>
    <xf numFmtId="176" fontId="12" fillId="0" borderId="356" xfId="1" applyNumberFormat="1" applyFont="1" applyFill="1" applyBorder="1" applyAlignment="1">
      <alignment horizontal="right" vertical="center"/>
    </xf>
    <xf numFmtId="176" fontId="12" fillId="0" borderId="356" xfId="1" applyNumberFormat="1" applyFont="1" applyBorder="1" applyAlignment="1">
      <alignment horizontal="right" vertical="center"/>
    </xf>
    <xf numFmtId="176" fontId="12" fillId="0" borderId="356" xfId="1" applyNumberFormat="1" applyFont="1" applyBorder="1" applyAlignment="1">
      <alignment vertical="center"/>
    </xf>
    <xf numFmtId="176" fontId="12" fillId="0" borderId="356" xfId="1" applyNumberFormat="1" applyFont="1" applyFill="1" applyBorder="1" applyAlignment="1">
      <alignment vertical="center"/>
    </xf>
    <xf numFmtId="0" fontId="12" fillId="13" borderId="51" xfId="1" applyFont="1" applyFill="1" applyBorder="1" applyAlignment="1">
      <alignment vertical="center"/>
    </xf>
    <xf numFmtId="176" fontId="12" fillId="0" borderId="357" xfId="1" applyNumberFormat="1" applyFont="1" applyFill="1" applyBorder="1" applyAlignment="1">
      <alignment vertical="center"/>
    </xf>
    <xf numFmtId="176" fontId="12" fillId="13" borderId="358" xfId="1" applyNumberFormat="1" applyFont="1" applyFill="1" applyBorder="1"/>
    <xf numFmtId="176" fontId="16" fillId="13" borderId="359" xfId="0" applyNumberFormat="1" applyFont="1" applyFill="1" applyBorder="1" applyAlignment="1">
      <alignment horizontal="right" vertical="center" wrapText="1" readingOrder="1"/>
    </xf>
    <xf numFmtId="176" fontId="16" fillId="13" borderId="360" xfId="0" applyNumberFormat="1" applyFont="1" applyFill="1" applyBorder="1" applyAlignment="1">
      <alignment horizontal="right" vertical="center" wrapText="1" readingOrder="1"/>
    </xf>
    <xf numFmtId="176" fontId="16" fillId="13" borderId="361" xfId="0" applyNumberFormat="1" applyFont="1" applyFill="1" applyBorder="1" applyAlignment="1">
      <alignment vertical="center" wrapText="1"/>
    </xf>
    <xf numFmtId="176" fontId="12" fillId="13" borderId="362" xfId="1" applyNumberFormat="1" applyFont="1" applyFill="1" applyBorder="1" applyAlignment="1">
      <alignment horizontal="right" vertical="center"/>
    </xf>
    <xf numFmtId="176" fontId="12" fillId="13" borderId="362" xfId="1" applyNumberFormat="1" applyFont="1" applyFill="1" applyBorder="1" applyAlignment="1">
      <alignment vertical="center"/>
    </xf>
    <xf numFmtId="176" fontId="12" fillId="0" borderId="308" xfId="1" applyNumberFormat="1" applyFont="1" applyBorder="1" applyAlignment="1">
      <alignment horizontal="right" vertical="center"/>
    </xf>
    <xf numFmtId="176" fontId="12" fillId="0" borderId="51" xfId="1" applyNumberFormat="1" applyFont="1" applyFill="1" applyBorder="1" applyAlignment="1">
      <alignment vertical="center"/>
    </xf>
    <xf numFmtId="176" fontId="12" fillId="13" borderId="361" xfId="1" applyNumberFormat="1" applyFont="1" applyFill="1" applyBorder="1" applyAlignment="1">
      <alignment vertical="center"/>
    </xf>
    <xf numFmtId="176" fontId="12" fillId="0" borderId="0" xfId="1" applyNumberFormat="1" applyFont="1" applyBorder="1" applyAlignment="1">
      <alignment horizontal="right" vertical="center"/>
    </xf>
    <xf numFmtId="176" fontId="12" fillId="0" borderId="0" xfId="1" applyNumberFormat="1" applyFont="1" applyBorder="1" applyAlignment="1">
      <alignment vertical="center"/>
    </xf>
    <xf numFmtId="176" fontId="12" fillId="13" borderId="363" xfId="1" applyNumberFormat="1" applyFont="1" applyFill="1" applyBorder="1"/>
    <xf numFmtId="176" fontId="17" fillId="13" borderId="363" xfId="0" applyNumberFormat="1" applyFont="1" applyFill="1" applyBorder="1">
      <alignment vertical="center"/>
    </xf>
    <xf numFmtId="176" fontId="17" fillId="13" borderId="359" xfId="0" applyNumberFormat="1" applyFont="1" applyFill="1" applyBorder="1">
      <alignment vertical="center"/>
    </xf>
    <xf numFmtId="176" fontId="17" fillId="13" borderId="360" xfId="0" applyNumberFormat="1" applyFont="1" applyFill="1" applyBorder="1">
      <alignment vertical="center"/>
    </xf>
    <xf numFmtId="176" fontId="17" fillId="13" borderId="361" xfId="0" applyNumberFormat="1" applyFont="1" applyFill="1" applyBorder="1">
      <alignment vertical="center"/>
    </xf>
    <xf numFmtId="183" fontId="12" fillId="0" borderId="356" xfId="1" applyNumberFormat="1" applyFont="1" applyBorder="1" applyAlignment="1">
      <alignment horizontal="right"/>
    </xf>
    <xf numFmtId="183" fontId="12" fillId="0" borderId="0" xfId="1" applyNumberFormat="1" applyFont="1" applyBorder="1" applyAlignment="1">
      <alignment horizontal="right"/>
    </xf>
    <xf numFmtId="0" fontId="12" fillId="13" borderId="332" xfId="1" applyFont="1" applyFill="1" applyBorder="1" applyAlignment="1">
      <alignment vertical="center"/>
    </xf>
    <xf numFmtId="176" fontId="12" fillId="0" borderId="364" xfId="1" applyNumberFormat="1" applyFont="1" applyFill="1" applyBorder="1" applyAlignment="1">
      <alignment horizontal="right" vertical="center"/>
    </xf>
    <xf numFmtId="176" fontId="12" fillId="0" borderId="364" xfId="1" applyNumberFormat="1" applyFont="1" applyFill="1" applyBorder="1" applyAlignment="1">
      <alignment vertical="center"/>
    </xf>
    <xf numFmtId="176" fontId="12" fillId="0" borderId="365" xfId="1" applyNumberFormat="1" applyFont="1" applyFill="1" applyBorder="1" applyAlignment="1">
      <alignment vertical="center"/>
    </xf>
    <xf numFmtId="176" fontId="17" fillId="13" borderId="358" xfId="0" applyNumberFormat="1" applyFont="1" applyFill="1" applyBorder="1">
      <alignment vertical="center"/>
    </xf>
    <xf numFmtId="176" fontId="12" fillId="13" borderId="361" xfId="1" applyNumberFormat="1" applyFont="1" applyFill="1" applyBorder="1" applyAlignment="1">
      <alignment horizontal="right" vertical="center"/>
    </xf>
    <xf numFmtId="179" fontId="17" fillId="13" borderId="363" xfId="0" applyNumberFormat="1" applyFont="1" applyFill="1" applyBorder="1">
      <alignment vertical="center"/>
    </xf>
    <xf numFmtId="179" fontId="17" fillId="13" borderId="359" xfId="0" applyNumberFormat="1" applyFont="1" applyFill="1" applyBorder="1">
      <alignment vertical="center"/>
    </xf>
    <xf numFmtId="179" fontId="17" fillId="13" borderId="360" xfId="0" applyNumberFormat="1" applyFont="1" applyFill="1" applyBorder="1">
      <alignment vertical="center"/>
    </xf>
    <xf numFmtId="179" fontId="17" fillId="13" borderId="361" xfId="0" applyNumberFormat="1" applyFont="1" applyFill="1" applyBorder="1">
      <alignment vertical="center"/>
    </xf>
    <xf numFmtId="179" fontId="12" fillId="13" borderId="362" xfId="1" applyNumberFormat="1" applyFont="1" applyFill="1" applyBorder="1" applyAlignment="1">
      <alignment horizontal="right"/>
    </xf>
    <xf numFmtId="179" fontId="12" fillId="13" borderId="361" xfId="1" applyNumberFormat="1" applyFont="1" applyFill="1" applyBorder="1" applyAlignment="1">
      <alignment horizontal="right"/>
    </xf>
    <xf numFmtId="178" fontId="12" fillId="0" borderId="367" xfId="1" applyNumberFormat="1" applyFont="1" applyBorder="1" applyAlignment="1">
      <alignment horizontal="right" vertical="center"/>
    </xf>
    <xf numFmtId="176" fontId="12" fillId="0" borderId="368" xfId="1" applyNumberFormat="1" applyFont="1" applyFill="1" applyBorder="1" applyAlignment="1">
      <alignment horizontal="right" vertical="center"/>
    </xf>
    <xf numFmtId="176" fontId="12" fillId="13" borderId="369" xfId="1" applyNumberFormat="1" applyFont="1" applyFill="1" applyBorder="1" applyAlignment="1">
      <alignment horizontal="right" vertical="center"/>
    </xf>
    <xf numFmtId="176" fontId="12" fillId="0" borderId="368" xfId="1" applyNumberFormat="1" applyFont="1" applyBorder="1" applyAlignment="1">
      <alignment horizontal="right" vertical="center"/>
    </xf>
    <xf numFmtId="183" fontId="12" fillId="0" borderId="368" xfId="1" applyNumberFormat="1" applyFont="1" applyBorder="1" applyAlignment="1">
      <alignment horizontal="right"/>
    </xf>
    <xf numFmtId="176" fontId="12" fillId="0" borderId="370" xfId="1" applyNumberFormat="1" applyFont="1" applyFill="1" applyBorder="1" applyAlignment="1">
      <alignment horizontal="right" vertical="center"/>
    </xf>
    <xf numFmtId="179" fontId="12" fillId="13" borderId="369" xfId="1" applyNumberFormat="1" applyFont="1" applyFill="1" applyBorder="1" applyAlignment="1">
      <alignment horizontal="right"/>
    </xf>
    <xf numFmtId="176" fontId="12" fillId="0" borderId="372" xfId="1" applyNumberFormat="1" applyFont="1" applyBorder="1" applyAlignment="1">
      <alignment horizontal="right" vertical="center"/>
    </xf>
    <xf numFmtId="176" fontId="12" fillId="0" borderId="373" xfId="1" applyNumberFormat="1" applyFont="1" applyBorder="1" applyAlignment="1">
      <alignment horizontal="right" vertical="center"/>
    </xf>
    <xf numFmtId="176" fontId="12" fillId="0" borderId="374" xfId="1" applyNumberFormat="1" applyFont="1" applyBorder="1" applyAlignment="1">
      <alignment horizontal="right" vertical="center"/>
    </xf>
    <xf numFmtId="176" fontId="12" fillId="0" borderId="371" xfId="1" applyNumberFormat="1" applyFont="1" applyBorder="1" applyAlignment="1">
      <alignment horizontal="right" vertical="center"/>
    </xf>
    <xf numFmtId="176" fontId="12" fillId="0" borderId="375" xfId="1" applyNumberFormat="1" applyFont="1" applyBorder="1" applyAlignment="1">
      <alignment horizontal="right" vertical="center"/>
    </xf>
    <xf numFmtId="176" fontId="46" fillId="0" borderId="375" xfId="0" applyNumberFormat="1" applyFont="1" applyBorder="1">
      <alignment vertical="center"/>
    </xf>
    <xf numFmtId="176" fontId="46" fillId="0" borderId="376" xfId="0" applyNumberFormat="1" applyFont="1" applyBorder="1">
      <alignment vertical="center"/>
    </xf>
    <xf numFmtId="176" fontId="12" fillId="13" borderId="377" xfId="1" applyNumberFormat="1" applyFont="1" applyFill="1" applyBorder="1"/>
    <xf numFmtId="176" fontId="16" fillId="13" borderId="378" xfId="0" applyNumberFormat="1" applyFont="1" applyFill="1" applyBorder="1" applyAlignment="1">
      <alignment horizontal="right" vertical="center" wrapText="1" readingOrder="1"/>
    </xf>
    <xf numFmtId="176" fontId="16" fillId="13" borderId="379" xfId="0" applyNumberFormat="1" applyFont="1" applyFill="1" applyBorder="1" applyAlignment="1">
      <alignment horizontal="right" vertical="center" wrapText="1" readingOrder="1"/>
    </xf>
    <xf numFmtId="176" fontId="16" fillId="13" borderId="333" xfId="0" applyNumberFormat="1" applyFont="1" applyFill="1" applyBorder="1" applyAlignment="1">
      <alignment vertical="center" wrapText="1"/>
    </xf>
    <xf numFmtId="176" fontId="12" fillId="13" borderId="380" xfId="1" applyNumberFormat="1" applyFont="1" applyFill="1" applyBorder="1" applyAlignment="1">
      <alignment horizontal="right" vertical="center"/>
    </xf>
    <xf numFmtId="176" fontId="12" fillId="13" borderId="381" xfId="1" applyNumberFormat="1" applyFont="1" applyFill="1" applyBorder="1" applyAlignment="1">
      <alignment horizontal="right" vertical="center"/>
    </xf>
    <xf numFmtId="176" fontId="12" fillId="13" borderId="381" xfId="1" applyNumberFormat="1" applyFont="1" applyFill="1" applyBorder="1" applyAlignment="1">
      <alignment vertical="center"/>
    </xf>
    <xf numFmtId="176" fontId="12" fillId="13" borderId="333" xfId="1" applyNumberFormat="1" applyFont="1" applyFill="1" applyBorder="1" applyAlignment="1">
      <alignment vertical="center"/>
    </xf>
    <xf numFmtId="189" fontId="16" fillId="18" borderId="350" xfId="0" applyNumberFormat="1" applyFont="1" applyFill="1" applyBorder="1" applyAlignment="1">
      <alignment horizontal="center" vertical="center" wrapText="1"/>
    </xf>
    <xf numFmtId="176" fontId="12" fillId="0" borderId="376" xfId="1" applyNumberFormat="1" applyFont="1" applyBorder="1" applyAlignment="1">
      <alignment horizontal="right" vertical="center"/>
    </xf>
    <xf numFmtId="0" fontId="34" fillId="0" borderId="17" xfId="1" applyFont="1" applyFill="1" applyBorder="1" applyAlignment="1">
      <alignment horizontal="center" vertical="center"/>
    </xf>
    <xf numFmtId="0" fontId="34" fillId="0" borderId="1" xfId="1" applyFont="1" applyFill="1" applyBorder="1" applyAlignment="1">
      <alignment horizontal="center" vertical="center"/>
    </xf>
    <xf numFmtId="0" fontId="34" fillId="0" borderId="12" xfId="1" applyFont="1" applyFill="1" applyBorder="1" applyAlignment="1">
      <alignment vertical="center"/>
    </xf>
    <xf numFmtId="0" fontId="21" fillId="0" borderId="12" xfId="1" applyFont="1" applyFill="1" applyBorder="1" applyAlignment="1">
      <alignment horizontal="center" vertical="center"/>
    </xf>
    <xf numFmtId="176" fontId="34" fillId="0" borderId="61" xfId="1" applyNumberFormat="1" applyFont="1" applyFill="1" applyBorder="1" applyAlignment="1">
      <alignment vertical="center"/>
    </xf>
    <xf numFmtId="0" fontId="21" fillId="0" borderId="17" xfId="1" applyFont="1" applyFill="1" applyBorder="1" applyAlignment="1">
      <alignment horizontal="center" vertical="center"/>
    </xf>
    <xf numFmtId="176" fontId="21" fillId="0" borderId="23" xfId="1" applyNumberFormat="1" applyFont="1" applyFill="1" applyBorder="1" applyAlignment="1">
      <alignment vertical="center"/>
    </xf>
    <xf numFmtId="176" fontId="21" fillId="0" borderId="33" xfId="1" applyNumberFormat="1" applyFont="1" applyFill="1" applyBorder="1" applyAlignment="1">
      <alignment vertical="center"/>
    </xf>
    <xf numFmtId="176" fontId="21" fillId="0" borderId="84" xfId="1" applyNumberFormat="1" applyFont="1" applyFill="1" applyBorder="1" applyAlignment="1">
      <alignment vertical="center"/>
    </xf>
    <xf numFmtId="176" fontId="21" fillId="0" borderId="10" xfId="1" applyNumberFormat="1" applyFont="1" applyFill="1" applyBorder="1" applyAlignment="1">
      <alignment vertical="center"/>
    </xf>
    <xf numFmtId="176" fontId="21" fillId="0" borderId="0" xfId="1" applyNumberFormat="1" applyFont="1" applyFill="1" applyBorder="1" applyAlignment="1">
      <alignment vertical="center"/>
    </xf>
    <xf numFmtId="176" fontId="21" fillId="0" borderId="66" xfId="1" applyNumberFormat="1" applyFont="1" applyFill="1" applyBorder="1" applyAlignment="1">
      <alignment vertical="center"/>
    </xf>
    <xf numFmtId="178" fontId="21" fillId="0" borderId="10" xfId="1" applyNumberFormat="1" applyFont="1" applyFill="1" applyBorder="1" applyAlignment="1">
      <alignment vertical="center"/>
    </xf>
    <xf numFmtId="178" fontId="21" fillId="0" borderId="0" xfId="1" applyNumberFormat="1" applyFont="1" applyFill="1" applyBorder="1" applyAlignment="1">
      <alignment vertical="center"/>
    </xf>
    <xf numFmtId="178" fontId="21" fillId="0" borderId="66" xfId="1" applyNumberFormat="1" applyFont="1" applyFill="1" applyBorder="1" applyAlignment="1">
      <alignment vertical="center"/>
    </xf>
    <xf numFmtId="176" fontId="21" fillId="0" borderId="14" xfId="1" applyNumberFormat="1" applyFont="1" applyFill="1" applyBorder="1" applyAlignment="1">
      <alignment vertical="center"/>
    </xf>
    <xf numFmtId="176" fontId="21" fillId="0" borderId="20" xfId="1" applyNumberFormat="1" applyFont="1" applyFill="1" applyBorder="1" applyAlignment="1">
      <alignment vertical="center"/>
    </xf>
    <xf numFmtId="176" fontId="21" fillId="0" borderId="268" xfId="1" applyNumberFormat="1" applyFont="1" applyFill="1" applyBorder="1" applyAlignment="1">
      <alignment vertical="center"/>
    </xf>
    <xf numFmtId="176" fontId="34" fillId="0" borderId="1" xfId="1" applyNumberFormat="1" applyFont="1" applyFill="1" applyBorder="1" applyAlignment="1">
      <alignment vertical="center"/>
    </xf>
    <xf numFmtId="176" fontId="34" fillId="0" borderId="2" xfId="1" applyNumberFormat="1" applyFont="1" applyFill="1" applyBorder="1" applyAlignment="1">
      <alignment vertical="center"/>
    </xf>
    <xf numFmtId="176" fontId="34" fillId="0" borderId="3" xfId="1" applyNumberFormat="1" applyFont="1" applyFill="1" applyBorder="1" applyAlignment="1">
      <alignment vertical="center"/>
    </xf>
    <xf numFmtId="0" fontId="13" fillId="0" borderId="1" xfId="1" applyFont="1" applyFill="1" applyBorder="1" applyAlignment="1">
      <alignment horizontal="center" vertical="center"/>
    </xf>
    <xf numFmtId="0" fontId="34" fillId="0" borderId="2" xfId="1" applyFont="1" applyFill="1" applyBorder="1" applyAlignment="1">
      <alignment horizontal="center" vertical="center"/>
    </xf>
    <xf numFmtId="176" fontId="21" fillId="0" borderId="157" xfId="1" applyNumberFormat="1" applyFont="1" applyFill="1" applyBorder="1" applyAlignment="1">
      <alignment vertical="center"/>
    </xf>
    <xf numFmtId="176" fontId="21" fillId="0" borderId="158" xfId="1" applyNumberFormat="1" applyFont="1" applyFill="1" applyBorder="1" applyAlignment="1">
      <alignment vertical="center"/>
    </xf>
    <xf numFmtId="176" fontId="21" fillId="0" borderId="159" xfId="1" applyNumberFormat="1" applyFont="1" applyFill="1" applyBorder="1" applyAlignment="1">
      <alignment vertical="center"/>
    </xf>
    <xf numFmtId="176" fontId="21" fillId="0" borderId="126" xfId="1" applyNumberFormat="1" applyFont="1" applyFill="1" applyBorder="1" applyAlignment="1">
      <alignment vertical="center"/>
    </xf>
    <xf numFmtId="176" fontId="21" fillId="0" borderId="127" xfId="1" applyNumberFormat="1" applyFont="1" applyFill="1" applyBorder="1" applyAlignment="1">
      <alignment vertical="center"/>
    </xf>
    <xf numFmtId="176" fontId="21" fillId="0" borderId="128" xfId="1" applyNumberFormat="1" applyFont="1" applyFill="1" applyBorder="1" applyAlignment="1">
      <alignment vertical="center"/>
    </xf>
    <xf numFmtId="176" fontId="21" fillId="0" borderId="160" xfId="1" applyNumberFormat="1" applyFont="1" applyFill="1" applyBorder="1" applyAlignment="1">
      <alignment vertical="center"/>
    </xf>
    <xf numFmtId="176" fontId="21" fillId="0" borderId="161" xfId="1" applyNumberFormat="1" applyFont="1" applyFill="1" applyBorder="1" applyAlignment="1">
      <alignment vertical="center"/>
    </xf>
    <xf numFmtId="176" fontId="21" fillId="0" borderId="162" xfId="1" applyNumberFormat="1" applyFont="1" applyFill="1" applyBorder="1" applyAlignment="1">
      <alignment vertical="center"/>
    </xf>
    <xf numFmtId="176" fontId="21" fillId="0" borderId="163" xfId="1" applyNumberFormat="1" applyFont="1" applyFill="1" applyBorder="1" applyAlignment="1">
      <alignment vertical="center"/>
    </xf>
    <xf numFmtId="176" fontId="21" fillId="0" borderId="164" xfId="1" applyNumberFormat="1" applyFont="1" applyFill="1" applyBorder="1" applyAlignment="1">
      <alignment vertical="center"/>
    </xf>
    <xf numFmtId="176" fontId="21" fillId="0" borderId="165" xfId="1" applyNumberFormat="1" applyFont="1" applyFill="1" applyBorder="1" applyAlignment="1">
      <alignment vertical="center"/>
    </xf>
    <xf numFmtId="0" fontId="13" fillId="0" borderId="2" xfId="1" applyFont="1" applyFill="1" applyBorder="1" applyAlignment="1">
      <alignment horizontal="center" vertical="center"/>
    </xf>
    <xf numFmtId="176" fontId="34" fillId="0" borderId="62" xfId="1" applyNumberFormat="1" applyFont="1" applyFill="1" applyBorder="1" applyAlignment="1">
      <alignment vertical="center"/>
    </xf>
    <xf numFmtId="0" fontId="21" fillId="0" borderId="16" xfId="1" applyFont="1" applyFill="1" applyBorder="1" applyAlignment="1">
      <alignment horizontal="center" vertical="center"/>
    </xf>
    <xf numFmtId="0" fontId="21" fillId="18" borderId="1" xfId="1" applyFont="1" applyFill="1" applyBorder="1" applyAlignment="1">
      <alignment horizontal="center" vertical="center"/>
    </xf>
    <xf numFmtId="0" fontId="34" fillId="18" borderId="4" xfId="1" applyFont="1" applyFill="1" applyBorder="1" applyAlignment="1">
      <alignment horizontal="center" vertical="center"/>
    </xf>
    <xf numFmtId="0" fontId="21" fillId="18" borderId="4" xfId="1" applyFont="1" applyFill="1" applyBorder="1" applyAlignment="1">
      <alignment horizontal="center" vertical="center"/>
    </xf>
    <xf numFmtId="0" fontId="34" fillId="0" borderId="13" xfId="1" applyFont="1" applyBorder="1" applyAlignment="1">
      <alignment horizontal="left" vertical="center"/>
    </xf>
    <xf numFmtId="0" fontId="34" fillId="13" borderId="30" xfId="1" applyFont="1" applyFill="1" applyBorder="1" applyAlignment="1">
      <alignment horizontal="left" vertical="center"/>
    </xf>
    <xf numFmtId="0" fontId="34" fillId="13" borderId="30" xfId="1" applyFont="1" applyFill="1" applyBorder="1" applyAlignment="1">
      <alignment horizontal="center" vertical="center"/>
    </xf>
    <xf numFmtId="0" fontId="34" fillId="13" borderId="17" xfId="1" applyFont="1" applyFill="1" applyBorder="1" applyAlignment="1">
      <alignment horizontal="center" vertical="center"/>
    </xf>
    <xf numFmtId="0" fontId="34" fillId="0" borderId="3" xfId="1" applyFont="1" applyFill="1" applyBorder="1" applyAlignment="1">
      <alignment horizontal="center" vertical="center"/>
    </xf>
    <xf numFmtId="176" fontId="13" fillId="0" borderId="4" xfId="1" applyNumberFormat="1" applyFont="1" applyFill="1" applyBorder="1" applyAlignment="1">
      <alignment horizontal="center" vertical="center"/>
    </xf>
    <xf numFmtId="189" fontId="13" fillId="0" borderId="45" xfId="1" applyNumberFormat="1" applyFont="1" applyFill="1" applyBorder="1" applyAlignment="1">
      <alignment horizontal="center" vertical="center"/>
    </xf>
    <xf numFmtId="189" fontId="13" fillId="0" borderId="48" xfId="1" applyNumberFormat="1" applyFont="1" applyFill="1" applyBorder="1" applyAlignment="1">
      <alignment horizontal="center" vertical="center"/>
    </xf>
    <xf numFmtId="189" fontId="13" fillId="0" borderId="57" xfId="1" applyNumberFormat="1" applyFont="1" applyFill="1" applyBorder="1" applyAlignment="1">
      <alignment horizontal="center" vertical="center"/>
    </xf>
    <xf numFmtId="176" fontId="13" fillId="0" borderId="3" xfId="1" applyNumberFormat="1" applyFont="1" applyFill="1" applyBorder="1" applyAlignment="1">
      <alignment horizontal="center" vertical="center"/>
    </xf>
    <xf numFmtId="176" fontId="13" fillId="0" borderId="10" xfId="1" applyNumberFormat="1" applyFont="1" applyFill="1" applyBorder="1" applyAlignment="1">
      <alignment horizontal="center" vertical="center"/>
    </xf>
    <xf numFmtId="176" fontId="12" fillId="0" borderId="45" xfId="1" applyNumberFormat="1" applyFont="1" applyFill="1" applyBorder="1" applyAlignment="1">
      <alignment vertical="center"/>
    </xf>
    <xf numFmtId="176" fontId="12" fillId="0" borderId="12" xfId="1" applyNumberFormat="1" applyFont="1" applyFill="1" applyBorder="1" applyAlignment="1">
      <alignment horizontal="center" vertical="center"/>
    </xf>
    <xf numFmtId="176" fontId="12" fillId="0" borderId="46" xfId="1" applyNumberFormat="1" applyFont="1" applyFill="1" applyBorder="1" applyAlignment="1">
      <alignment vertical="center"/>
    </xf>
    <xf numFmtId="176" fontId="13" fillId="0" borderId="1" xfId="1" applyNumberFormat="1" applyFont="1" applyFill="1" applyBorder="1" applyAlignment="1">
      <alignment horizontal="left" vertical="center"/>
    </xf>
    <xf numFmtId="176" fontId="12" fillId="0" borderId="61" xfId="1" applyNumberFormat="1" applyFont="1" applyFill="1" applyBorder="1" applyAlignment="1">
      <alignment vertical="center"/>
    </xf>
    <xf numFmtId="176" fontId="12" fillId="0" borderId="53" xfId="1" applyNumberFormat="1" applyFont="1" applyFill="1" applyBorder="1" applyAlignment="1">
      <alignment horizontal="center" vertical="center"/>
    </xf>
    <xf numFmtId="176" fontId="13" fillId="0" borderId="61" xfId="1" applyNumberFormat="1" applyFont="1" applyFill="1" applyBorder="1" applyAlignment="1">
      <alignment horizontal="right" vertical="center"/>
    </xf>
    <xf numFmtId="176" fontId="12" fillId="0" borderId="17" xfId="1" applyNumberFormat="1" applyFont="1" applyFill="1" applyBorder="1" applyAlignment="1">
      <alignment horizontal="center" vertical="center"/>
    </xf>
    <xf numFmtId="0" fontId="13" fillId="0" borderId="4" xfId="1" applyFont="1" applyFill="1" applyBorder="1" applyAlignment="1">
      <alignment horizontal="center" vertical="center"/>
    </xf>
    <xf numFmtId="0" fontId="13" fillId="0" borderId="3" xfId="1" applyFont="1" applyFill="1" applyBorder="1" applyAlignment="1">
      <alignment horizontal="center" vertical="center"/>
    </xf>
    <xf numFmtId="0" fontId="13" fillId="3" borderId="4" xfId="1" applyFont="1" applyFill="1" applyBorder="1" applyAlignment="1">
      <alignment horizontal="center" vertical="center"/>
    </xf>
    <xf numFmtId="0" fontId="34" fillId="11" borderId="29" xfId="1" applyFont="1" applyFill="1" applyBorder="1" applyAlignment="1">
      <alignment horizontal="left" vertical="center"/>
    </xf>
    <xf numFmtId="0" fontId="34" fillId="0" borderId="35" xfId="1" applyFont="1" applyFill="1" applyBorder="1" applyAlignment="1">
      <alignment horizontal="center" vertical="center"/>
    </xf>
    <xf numFmtId="0" fontId="34" fillId="0" borderId="36" xfId="1" applyFont="1" applyFill="1" applyBorder="1" applyAlignment="1">
      <alignment horizontal="center" vertical="center"/>
    </xf>
    <xf numFmtId="0" fontId="34" fillId="0" borderId="37" xfId="1" applyFont="1" applyFill="1" applyBorder="1" applyAlignment="1">
      <alignment horizontal="center" vertical="center"/>
    </xf>
    <xf numFmtId="0" fontId="13" fillId="0" borderId="2" xfId="1" quotePrefix="1" applyFont="1" applyFill="1" applyBorder="1" applyAlignment="1">
      <alignment horizontal="center" vertical="center"/>
    </xf>
    <xf numFmtId="0" fontId="34" fillId="0" borderId="4" xfId="1" applyFont="1" applyFill="1" applyBorder="1" applyAlignment="1">
      <alignment horizontal="left" vertical="center"/>
    </xf>
    <xf numFmtId="0" fontId="34" fillId="0" borderId="37" xfId="1" applyFont="1" applyFill="1" applyBorder="1" applyAlignment="1">
      <alignment horizontal="left" vertical="center"/>
    </xf>
    <xf numFmtId="0" fontId="34" fillId="0" borderId="4" xfId="1" applyFont="1" applyFill="1" applyBorder="1" applyAlignment="1">
      <alignment horizontal="center" vertical="center"/>
    </xf>
    <xf numFmtId="0" fontId="34" fillId="0" borderId="2" xfId="1" quotePrefix="1" applyFont="1" applyFill="1" applyBorder="1" applyAlignment="1">
      <alignment horizontal="left" vertical="center"/>
    </xf>
    <xf numFmtId="0" fontId="21" fillId="0" borderId="13" xfId="1" applyFont="1" applyFill="1" applyBorder="1" applyAlignment="1">
      <alignment horizontal="center" vertical="center"/>
    </xf>
    <xf numFmtId="184" fontId="21" fillId="0" borderId="10" xfId="1" applyNumberFormat="1" applyFont="1" applyFill="1" applyBorder="1" applyAlignment="1">
      <alignment vertical="center"/>
    </xf>
    <xf numFmtId="0" fontId="34" fillId="0" borderId="13" xfId="1" applyFont="1" applyFill="1" applyBorder="1" applyAlignment="1">
      <alignment horizontal="center" vertical="center"/>
    </xf>
    <xf numFmtId="179" fontId="21" fillId="0" borderId="14" xfId="2" applyNumberFormat="1" applyFont="1" applyFill="1" applyBorder="1" applyAlignment="1">
      <alignment horizontal="right" vertical="center"/>
    </xf>
    <xf numFmtId="41" fontId="21" fillId="0" borderId="14" xfId="2" applyFont="1" applyFill="1" applyBorder="1" applyAlignment="1">
      <alignment horizontal="center" vertical="center"/>
    </xf>
    <xf numFmtId="176" fontId="21" fillId="0" borderId="4" xfId="1" applyNumberFormat="1" applyFont="1" applyFill="1" applyBorder="1" applyAlignment="1">
      <alignment vertical="center"/>
    </xf>
    <xf numFmtId="179" fontId="56" fillId="0" borderId="20" xfId="1" applyNumberFormat="1" applyFont="1" applyBorder="1" applyAlignment="1">
      <alignment horizontal="center"/>
    </xf>
    <xf numFmtId="0" fontId="57" fillId="0" borderId="23" xfId="1" applyFont="1" applyFill="1" applyBorder="1" applyAlignment="1">
      <alignment horizontal="center" vertical="center"/>
    </xf>
    <xf numFmtId="0" fontId="1" fillId="0" borderId="5" xfId="1" applyFill="1" applyBorder="1" applyAlignment="1">
      <alignment vertical="center"/>
    </xf>
    <xf numFmtId="0" fontId="1" fillId="0" borderId="13" xfId="1" applyFill="1" applyBorder="1" applyAlignment="1">
      <alignment vertical="center"/>
    </xf>
    <xf numFmtId="0" fontId="57" fillId="0" borderId="10" xfId="1" applyFont="1" applyFill="1" applyBorder="1" applyAlignment="1">
      <alignment horizontal="center" vertical="center"/>
    </xf>
    <xf numFmtId="177" fontId="13" fillId="0" borderId="24" xfId="1" applyNumberFormat="1" applyFont="1" applyFill="1" applyBorder="1" applyAlignment="1">
      <alignment horizontal="right" vertical="center"/>
    </xf>
    <xf numFmtId="177" fontId="13" fillId="0" borderId="12" xfId="1" applyNumberFormat="1" applyFont="1" applyFill="1" applyBorder="1" applyAlignment="1">
      <alignment horizontal="right" vertical="center"/>
    </xf>
    <xf numFmtId="0" fontId="57" fillId="0" borderId="14" xfId="1" applyFont="1" applyFill="1" applyBorder="1" applyAlignment="1">
      <alignment horizontal="center" vertical="center"/>
    </xf>
    <xf numFmtId="177" fontId="13" fillId="0" borderId="16" xfId="1" applyNumberFormat="1" applyFont="1" applyFill="1" applyBorder="1" applyAlignment="1">
      <alignment horizontal="right" vertical="center"/>
    </xf>
    <xf numFmtId="0" fontId="59" fillId="0" borderId="110" xfId="1" applyFont="1" applyFill="1" applyBorder="1" applyAlignment="1">
      <alignment horizontal="center" vertical="center"/>
    </xf>
    <xf numFmtId="190" fontId="14" fillId="0" borderId="52" xfId="1" applyNumberFormat="1" applyFont="1" applyFill="1" applyBorder="1" applyAlignment="1">
      <alignment horizontal="right" vertical="center"/>
    </xf>
    <xf numFmtId="0" fontId="57" fillId="0" borderId="99" xfId="1" applyFont="1" applyFill="1" applyBorder="1" applyAlignment="1">
      <alignment horizontal="center" vertical="center"/>
    </xf>
    <xf numFmtId="190" fontId="13" fillId="0" borderId="53" xfId="1" applyNumberFormat="1" applyFont="1" applyFill="1" applyBorder="1" applyAlignment="1">
      <alignment horizontal="right" vertical="center"/>
    </xf>
    <xf numFmtId="0" fontId="57" fillId="0" borderId="140" xfId="1" applyFont="1" applyFill="1" applyBorder="1" applyAlignment="1">
      <alignment horizontal="center" vertical="center"/>
    </xf>
    <xf numFmtId="0" fontId="1" fillId="0" borderId="17" xfId="1" applyFill="1" applyBorder="1" applyAlignment="1">
      <alignment vertical="center"/>
    </xf>
    <xf numFmtId="190" fontId="14" fillId="0" borderId="136" xfId="1" applyNumberFormat="1" applyFont="1" applyFill="1" applyBorder="1" applyAlignment="1">
      <alignment horizontal="right" vertical="center"/>
    </xf>
    <xf numFmtId="0" fontId="57" fillId="0" borderId="137" xfId="1" applyFont="1" applyFill="1" applyBorder="1" applyAlignment="1">
      <alignment horizontal="center" vertical="center"/>
    </xf>
    <xf numFmtId="0" fontId="1" fillId="0" borderId="138" xfId="1" applyFill="1" applyBorder="1" applyAlignment="1">
      <alignment vertical="center"/>
    </xf>
    <xf numFmtId="190" fontId="13" fillId="0" borderId="138" xfId="1" applyNumberFormat="1" applyFont="1" applyFill="1" applyBorder="1" applyAlignment="1">
      <alignment horizontal="right" vertical="center"/>
    </xf>
    <xf numFmtId="176" fontId="12" fillId="0" borderId="193" xfId="1" applyNumberFormat="1" applyFont="1" applyBorder="1" applyAlignment="1">
      <alignment horizontal="center"/>
    </xf>
    <xf numFmtId="176" fontId="12" fillId="0" borderId="0" xfId="1" applyNumberFormat="1" applyFont="1" applyBorder="1" applyAlignment="1">
      <alignment horizontal="center"/>
    </xf>
    <xf numFmtId="183" fontId="17" fillId="0" borderId="190" xfId="0" applyNumberFormat="1" applyFont="1" applyBorder="1" applyAlignment="1">
      <alignment horizontal="center" vertical="center"/>
    </xf>
    <xf numFmtId="176" fontId="16" fillId="0" borderId="192" xfId="0" applyNumberFormat="1" applyFont="1" applyBorder="1" applyAlignment="1">
      <alignment horizontal="center" vertical="center" wrapText="1" readingOrder="1"/>
    </xf>
    <xf numFmtId="176" fontId="16" fillId="0" borderId="203" xfId="0" applyNumberFormat="1" applyFont="1" applyBorder="1" applyAlignment="1">
      <alignment horizontal="center" vertical="center" wrapText="1" readingOrder="1"/>
    </xf>
    <xf numFmtId="183" fontId="17" fillId="0" borderId="204" xfId="0" applyNumberFormat="1" applyFont="1" applyBorder="1" applyAlignment="1">
      <alignment horizontal="center" vertical="center"/>
    </xf>
    <xf numFmtId="176" fontId="16" fillId="0" borderId="193" xfId="0" applyNumberFormat="1" applyFont="1" applyBorder="1" applyAlignment="1">
      <alignment horizontal="center" vertical="center" wrapText="1" readingOrder="1"/>
    </xf>
    <xf numFmtId="176" fontId="16" fillId="0" borderId="0" xfId="0" applyNumberFormat="1" applyFont="1" applyBorder="1" applyAlignment="1">
      <alignment horizontal="center" vertical="center" wrapText="1" readingOrder="1"/>
    </xf>
    <xf numFmtId="176" fontId="16" fillId="0" borderId="195" xfId="0" applyNumberFormat="1" applyFont="1" applyBorder="1" applyAlignment="1">
      <alignment horizontal="center" vertical="center" wrapText="1" readingOrder="1"/>
    </xf>
    <xf numFmtId="176" fontId="16" fillId="0" borderId="206" xfId="0" applyNumberFormat="1" applyFont="1" applyBorder="1" applyAlignment="1">
      <alignment horizontal="center" vertical="center" wrapText="1" readingOrder="1"/>
    </xf>
    <xf numFmtId="183" fontId="17" fillId="0" borderId="207" xfId="0" applyNumberFormat="1" applyFont="1" applyBorder="1" applyAlignment="1">
      <alignment horizontal="center" vertical="center"/>
    </xf>
    <xf numFmtId="176" fontId="12" fillId="0" borderId="193" xfId="0" applyNumberFormat="1" applyFont="1" applyBorder="1" applyAlignment="1">
      <alignment horizontal="center" vertical="center" wrapText="1" readingOrder="1"/>
    </xf>
    <xf numFmtId="176" fontId="12" fillId="0" borderId="0" xfId="0" applyNumberFormat="1" applyFont="1" applyBorder="1" applyAlignment="1">
      <alignment horizontal="center" vertical="center" wrapText="1" readingOrder="1"/>
    </xf>
    <xf numFmtId="176" fontId="12" fillId="0" borderId="190" xfId="0" applyNumberFormat="1" applyFont="1" applyBorder="1" applyAlignment="1">
      <alignment horizontal="center" vertical="center" wrapText="1" readingOrder="1"/>
    </xf>
    <xf numFmtId="176" fontId="21" fillId="0" borderId="193" xfId="1" applyNumberFormat="1" applyFont="1" applyBorder="1" applyAlignment="1">
      <alignment horizontal="center"/>
    </xf>
    <xf numFmtId="176" fontId="21" fillId="0" borderId="0" xfId="1" applyNumberFormat="1" applyFont="1" applyBorder="1" applyAlignment="1">
      <alignment horizontal="center"/>
    </xf>
    <xf numFmtId="183" fontId="20" fillId="0" borderId="190" xfId="0" applyNumberFormat="1" applyFont="1" applyBorder="1" applyAlignment="1">
      <alignment horizontal="center" vertical="center" wrapText="1"/>
    </xf>
    <xf numFmtId="176" fontId="22" fillId="0" borderId="193" xfId="0" applyNumberFormat="1" applyFont="1" applyBorder="1" applyAlignment="1">
      <alignment horizontal="center" vertical="center" wrapText="1" readingOrder="1"/>
    </xf>
    <xf numFmtId="176" fontId="22" fillId="0" borderId="0" xfId="0" applyNumberFormat="1" applyFont="1" applyBorder="1" applyAlignment="1">
      <alignment horizontal="center" vertical="center" wrapText="1" readingOrder="1"/>
    </xf>
    <xf numFmtId="176" fontId="12" fillId="0" borderId="192" xfId="0" applyNumberFormat="1" applyFont="1" applyBorder="1" applyAlignment="1">
      <alignment horizontal="center" vertical="center" wrapText="1" readingOrder="1"/>
    </xf>
    <xf numFmtId="176" fontId="12" fillId="0" borderId="203" xfId="0" applyNumberFormat="1" applyFont="1" applyBorder="1" applyAlignment="1">
      <alignment horizontal="center" vertical="center" wrapText="1" readingOrder="1"/>
    </xf>
    <xf numFmtId="183" fontId="12" fillId="0" borderId="209" xfId="0" applyNumberFormat="1" applyFont="1" applyBorder="1" applyAlignment="1">
      <alignment horizontal="center" vertical="center"/>
    </xf>
    <xf numFmtId="183" fontId="12" fillId="0" borderId="210" xfId="0" applyNumberFormat="1" applyFont="1" applyBorder="1" applyAlignment="1">
      <alignment horizontal="center" vertical="center"/>
    </xf>
    <xf numFmtId="184" fontId="21" fillId="0" borderId="210" xfId="1" applyNumberFormat="1" applyFont="1" applyBorder="1" applyAlignment="1">
      <alignment horizontal="center"/>
    </xf>
    <xf numFmtId="176" fontId="12" fillId="0" borderId="195" xfId="0" applyNumberFormat="1" applyFont="1" applyBorder="1" applyAlignment="1">
      <alignment horizontal="center" vertical="center" wrapText="1" readingOrder="1"/>
    </xf>
    <xf numFmtId="176" fontId="12" fillId="0" borderId="206" xfId="0" applyNumberFormat="1" applyFont="1" applyBorder="1" applyAlignment="1">
      <alignment horizontal="center" vertical="center" wrapText="1" readingOrder="1"/>
    </xf>
    <xf numFmtId="183" fontId="12" fillId="0" borderId="211" xfId="0" applyNumberFormat="1" applyFont="1" applyBorder="1" applyAlignment="1">
      <alignment horizontal="center" vertical="center"/>
    </xf>
    <xf numFmtId="176" fontId="16" fillId="0" borderId="194" xfId="0" applyNumberFormat="1" applyFont="1" applyBorder="1" applyAlignment="1">
      <alignment horizontal="center" vertical="center" wrapText="1" readingOrder="1"/>
    </xf>
    <xf numFmtId="176" fontId="16" fillId="0" borderId="44" xfId="0" applyNumberFormat="1" applyFont="1" applyBorder="1" applyAlignment="1">
      <alignment horizontal="center" vertical="center" wrapText="1" readingOrder="1"/>
    </xf>
    <xf numFmtId="183" fontId="17" fillId="0" borderId="191" xfId="0" applyNumberFormat="1" applyFont="1" applyBorder="1" applyAlignment="1">
      <alignment horizontal="center" vertical="center"/>
    </xf>
    <xf numFmtId="176" fontId="12" fillId="0" borderId="55" xfId="0" applyNumberFormat="1" applyFont="1" applyFill="1" applyBorder="1">
      <alignment vertical="center"/>
    </xf>
    <xf numFmtId="189" fontId="25" fillId="0" borderId="0" xfId="0" applyNumberFormat="1" applyFont="1" applyAlignment="1">
      <alignment horizontal="center" vertical="center"/>
    </xf>
    <xf numFmtId="176" fontId="0" fillId="0" borderId="92" xfId="0" applyNumberFormat="1" applyBorder="1">
      <alignment vertical="center"/>
    </xf>
    <xf numFmtId="176" fontId="0" fillId="0" borderId="253" xfId="0" applyNumberFormat="1" applyBorder="1">
      <alignment vertical="center"/>
    </xf>
    <xf numFmtId="176" fontId="0" fillId="0" borderId="170" xfId="0" applyNumberFormat="1" applyBorder="1">
      <alignment vertical="center"/>
    </xf>
    <xf numFmtId="176" fontId="0" fillId="0" borderId="35" xfId="0" applyNumberFormat="1" applyBorder="1">
      <alignment vertical="center"/>
    </xf>
    <xf numFmtId="176" fontId="0" fillId="0" borderId="36" xfId="0" applyNumberFormat="1" applyBorder="1">
      <alignment vertical="center"/>
    </xf>
    <xf numFmtId="176" fontId="0" fillId="0" borderId="37" xfId="0" applyNumberFormat="1" applyBorder="1">
      <alignment vertical="center"/>
    </xf>
    <xf numFmtId="176" fontId="12" fillId="0" borderId="1" xfId="1" applyNumberFormat="1" applyFont="1" applyFill="1" applyBorder="1"/>
    <xf numFmtId="176" fontId="0" fillId="0" borderId="2" xfId="0" applyNumberFormat="1" applyBorder="1">
      <alignment vertical="center"/>
    </xf>
    <xf numFmtId="176" fontId="0" fillId="0" borderId="3" xfId="0" applyNumberFormat="1" applyBorder="1">
      <alignment vertical="center"/>
    </xf>
    <xf numFmtId="176" fontId="0" fillId="0" borderId="382" xfId="0" applyNumberFormat="1" applyBorder="1">
      <alignment vertical="center"/>
    </xf>
    <xf numFmtId="176" fontId="0" fillId="0" borderId="383" xfId="0" applyNumberFormat="1" applyBorder="1">
      <alignment vertical="center"/>
    </xf>
    <xf numFmtId="176" fontId="0" fillId="0" borderId="384" xfId="0" applyNumberFormat="1" applyBorder="1">
      <alignment vertical="center"/>
    </xf>
    <xf numFmtId="176" fontId="0" fillId="0" borderId="29" xfId="0" applyNumberFormat="1" applyBorder="1">
      <alignment vertical="center"/>
    </xf>
    <xf numFmtId="176" fontId="0" fillId="0" borderId="41" xfId="0" applyNumberFormat="1" applyBorder="1">
      <alignment vertical="center"/>
    </xf>
    <xf numFmtId="176" fontId="0" fillId="0" borderId="42" xfId="0" applyNumberFormat="1" applyBorder="1">
      <alignment vertical="center"/>
    </xf>
    <xf numFmtId="0" fontId="0" fillId="0" borderId="10" xfId="0" applyBorder="1">
      <alignment vertical="center"/>
    </xf>
    <xf numFmtId="0" fontId="0" fillId="0" borderId="12" xfId="0" applyBorder="1">
      <alignment vertical="center"/>
    </xf>
    <xf numFmtId="183" fontId="0" fillId="0" borderId="12" xfId="0" applyNumberFormat="1" applyBorder="1">
      <alignment vertical="center"/>
    </xf>
    <xf numFmtId="0" fontId="0" fillId="0" borderId="14" xfId="0" applyBorder="1">
      <alignment vertical="center"/>
    </xf>
    <xf numFmtId="0" fontId="0" fillId="0" borderId="20" xfId="0" applyBorder="1">
      <alignment vertical="center"/>
    </xf>
    <xf numFmtId="183" fontId="0" fillId="0" borderId="20" xfId="0" applyNumberFormat="1" applyBorder="1">
      <alignment vertical="center"/>
    </xf>
    <xf numFmtId="183" fontId="0" fillId="0" borderId="16" xfId="0" applyNumberFormat="1" applyBorder="1">
      <alignment vertical="center"/>
    </xf>
    <xf numFmtId="0" fontId="0" fillId="0" borderId="385" xfId="0" applyBorder="1">
      <alignment vertical="center"/>
    </xf>
    <xf numFmtId="0" fontId="0" fillId="0" borderId="386" xfId="0" applyBorder="1">
      <alignment vertical="center"/>
    </xf>
    <xf numFmtId="0" fontId="0" fillId="0" borderId="275" xfId="0" applyBorder="1">
      <alignment vertical="center"/>
    </xf>
    <xf numFmtId="183" fontId="0" fillId="0" borderId="10" xfId="0" applyNumberFormat="1" applyBorder="1">
      <alignment vertical="center"/>
    </xf>
    <xf numFmtId="183" fontId="0" fillId="0" borderId="14" xfId="0" applyNumberFormat="1" applyBorder="1">
      <alignment vertical="center"/>
    </xf>
    <xf numFmtId="0" fontId="14" fillId="0" borderId="14" xfId="1" applyFont="1" applyFill="1" applyBorder="1"/>
    <xf numFmtId="0" fontId="12" fillId="0" borderId="16" xfId="1" applyFont="1" applyFill="1" applyBorder="1"/>
    <xf numFmtId="0" fontId="15" fillId="0" borderId="4" xfId="1" applyFont="1" applyFill="1" applyBorder="1" applyAlignment="1">
      <alignment vertical="center"/>
    </xf>
    <xf numFmtId="0" fontId="12" fillId="0" borderId="4" xfId="1" applyFont="1" applyFill="1" applyBorder="1" applyAlignment="1">
      <alignment vertical="center"/>
    </xf>
    <xf numFmtId="179" fontId="12" fillId="0" borderId="16" xfId="1" applyNumberFormat="1" applyFont="1" applyFill="1" applyBorder="1" applyAlignment="1">
      <alignment horizontal="right"/>
    </xf>
    <xf numFmtId="179" fontId="12" fillId="0" borderId="17" xfId="1" applyNumberFormat="1" applyFont="1" applyFill="1" applyBorder="1" applyAlignment="1">
      <alignment horizontal="right"/>
    </xf>
    <xf numFmtId="176" fontId="46" fillId="0" borderId="5" xfId="0" applyNumberFormat="1" applyFont="1" applyFill="1" applyBorder="1">
      <alignment vertical="center"/>
    </xf>
    <xf numFmtId="0" fontId="37" fillId="0" borderId="0" xfId="0" applyFont="1" applyAlignment="1">
      <alignment vertical="center"/>
    </xf>
    <xf numFmtId="0" fontId="11" fillId="0" borderId="0" xfId="0" applyFont="1" applyAlignment="1">
      <alignment vertical="center"/>
    </xf>
    <xf numFmtId="0" fontId="0" fillId="0" borderId="0" xfId="0" applyAlignment="1">
      <alignment horizontal="center" vertical="center"/>
    </xf>
    <xf numFmtId="0" fontId="0" fillId="0" borderId="169" xfId="0" applyBorder="1" applyAlignment="1">
      <alignment horizontal="center" vertical="center" wrapText="1"/>
    </xf>
    <xf numFmtId="0" fontId="0" fillId="0" borderId="37" xfId="0" applyBorder="1" applyAlignment="1">
      <alignment horizontal="center" vertical="center" wrapText="1"/>
    </xf>
    <xf numFmtId="0" fontId="0" fillId="0" borderId="168" xfId="0" applyBorder="1">
      <alignment vertical="center"/>
    </xf>
    <xf numFmtId="176" fontId="0" fillId="0" borderId="5" xfId="0" applyNumberFormat="1" applyBorder="1">
      <alignment vertical="center"/>
    </xf>
    <xf numFmtId="176" fontId="0" fillId="0" borderId="13" xfId="0" applyNumberFormat="1" applyBorder="1">
      <alignment vertical="center"/>
    </xf>
    <xf numFmtId="176" fontId="0" fillId="0" borderId="17" xfId="0" applyNumberFormat="1" applyBorder="1">
      <alignment vertical="center"/>
    </xf>
    <xf numFmtId="183" fontId="0" fillId="0" borderId="13" xfId="0" applyNumberFormat="1" applyBorder="1">
      <alignment vertical="center"/>
    </xf>
    <xf numFmtId="183" fontId="0" fillId="0" borderId="17" xfId="0" applyNumberFormat="1" applyBorder="1">
      <alignment vertical="center"/>
    </xf>
    <xf numFmtId="0" fontId="32" fillId="0" borderId="133" xfId="0" applyFont="1" applyBorder="1" applyAlignment="1">
      <alignment vertical="center"/>
    </xf>
    <xf numFmtId="0" fontId="32" fillId="0" borderId="134" xfId="0" applyFont="1" applyBorder="1" applyAlignment="1">
      <alignment vertical="center"/>
    </xf>
    <xf numFmtId="176" fontId="0" fillId="0" borderId="0" xfId="0" applyNumberFormat="1" applyAlignment="1">
      <alignment horizontal="center" vertical="center"/>
    </xf>
    <xf numFmtId="200" fontId="0" fillId="0" borderId="0" xfId="0" applyNumberFormat="1">
      <alignment vertical="center"/>
    </xf>
    <xf numFmtId="176" fontId="0" fillId="0" borderId="23" xfId="0" applyNumberFormat="1" applyBorder="1">
      <alignment vertical="center"/>
    </xf>
    <xf numFmtId="197" fontId="0" fillId="0" borderId="33" xfId="0" applyNumberFormat="1" applyBorder="1">
      <alignment vertical="center"/>
    </xf>
    <xf numFmtId="179" fontId="0" fillId="0" borderId="33" xfId="0" applyNumberFormat="1" applyBorder="1">
      <alignment vertical="center"/>
    </xf>
    <xf numFmtId="176" fontId="0" fillId="0" borderId="10" xfId="0" applyNumberFormat="1" applyBorder="1">
      <alignment vertical="center"/>
    </xf>
    <xf numFmtId="197" fontId="0" fillId="0" borderId="0" xfId="0" applyNumberFormat="1" applyBorder="1">
      <alignment vertical="center"/>
    </xf>
    <xf numFmtId="176" fontId="0" fillId="0" borderId="14" xfId="0" applyNumberFormat="1" applyBorder="1">
      <alignment vertical="center"/>
    </xf>
    <xf numFmtId="197" fontId="0" fillId="0" borderId="20" xfId="0" applyNumberFormat="1" applyBorder="1">
      <alignment vertical="center"/>
    </xf>
    <xf numFmtId="179" fontId="0" fillId="0" borderId="20" xfId="0" applyNumberFormat="1" applyBorder="1">
      <alignment vertical="center"/>
    </xf>
    <xf numFmtId="0" fontId="0" fillId="0" borderId="387" xfId="0" applyBorder="1" applyAlignment="1">
      <alignment vertical="center"/>
    </xf>
    <xf numFmtId="0" fontId="0" fillId="0" borderId="388" xfId="0" applyBorder="1">
      <alignment vertical="center"/>
    </xf>
    <xf numFmtId="0" fontId="0" fillId="0" borderId="389" xfId="0" applyBorder="1">
      <alignment vertical="center"/>
    </xf>
    <xf numFmtId="0" fontId="0" fillId="0" borderId="390" xfId="0" applyBorder="1">
      <alignment vertical="center"/>
    </xf>
    <xf numFmtId="193" fontId="32" fillId="0" borderId="135" xfId="0" applyNumberFormat="1" applyFont="1" applyBorder="1" applyAlignment="1">
      <alignment vertical="center"/>
    </xf>
    <xf numFmtId="0" fontId="32" fillId="18" borderId="172" xfId="0" applyFont="1" applyFill="1" applyBorder="1" applyAlignment="1">
      <alignment horizontal="center" vertical="center"/>
    </xf>
    <xf numFmtId="193" fontId="0" fillId="18" borderId="37" xfId="0" applyNumberFormat="1" applyFill="1" applyBorder="1" applyAlignment="1">
      <alignment vertical="center"/>
    </xf>
    <xf numFmtId="179" fontId="0" fillId="18" borderId="33" xfId="0" applyNumberFormat="1" applyFill="1" applyBorder="1" applyAlignment="1">
      <alignment horizontal="center" vertical="center"/>
    </xf>
    <xf numFmtId="179" fontId="0" fillId="18" borderId="24" xfId="0" applyNumberFormat="1" applyFill="1" applyBorder="1" applyAlignment="1">
      <alignment horizontal="center" vertical="center"/>
    </xf>
    <xf numFmtId="179" fontId="0" fillId="18" borderId="0" xfId="0" applyNumberFormat="1" applyFill="1" applyBorder="1" applyAlignment="1">
      <alignment horizontal="center" vertical="center"/>
    </xf>
    <xf numFmtId="179" fontId="0" fillId="18" borderId="12" xfId="0" applyNumberFormat="1" applyFill="1" applyBorder="1" applyAlignment="1">
      <alignment horizontal="center" vertical="center"/>
    </xf>
    <xf numFmtId="179" fontId="0" fillId="18" borderId="20" xfId="0" applyNumberFormat="1" applyFill="1" applyBorder="1" applyAlignment="1">
      <alignment horizontal="center" vertical="center"/>
    </xf>
    <xf numFmtId="179" fontId="0" fillId="18" borderId="16" xfId="0" applyNumberFormat="1" applyFill="1" applyBorder="1" applyAlignment="1">
      <alignment horizontal="center" vertical="center"/>
    </xf>
    <xf numFmtId="193" fontId="32" fillId="0" borderId="172" xfId="0" applyNumberFormat="1" applyFont="1" applyBorder="1" applyAlignment="1">
      <alignment vertical="center"/>
    </xf>
    <xf numFmtId="193" fontId="32" fillId="18" borderId="133" xfId="0" applyNumberFormat="1" applyFont="1" applyFill="1" applyBorder="1" applyAlignment="1">
      <alignment horizontal="center" vertical="center"/>
    </xf>
    <xf numFmtId="179" fontId="0" fillId="18" borderId="23" xfId="0" applyNumberFormat="1" applyFill="1" applyBorder="1" applyAlignment="1">
      <alignment horizontal="center" vertical="center"/>
    </xf>
    <xf numFmtId="179" fontId="0" fillId="18" borderId="10" xfId="0" applyNumberFormat="1" applyFill="1" applyBorder="1" applyAlignment="1">
      <alignment horizontal="center" vertical="center"/>
    </xf>
    <xf numFmtId="179" fontId="0" fillId="18" borderId="14" xfId="0" applyNumberFormat="1" applyFill="1" applyBorder="1" applyAlignment="1">
      <alignment horizontal="center" vertical="center"/>
    </xf>
    <xf numFmtId="176" fontId="13" fillId="18" borderId="17" xfId="1" applyNumberFormat="1" applyFont="1" applyFill="1" applyBorder="1" applyAlignment="1">
      <alignment horizontal="center" vertical="center"/>
    </xf>
    <xf numFmtId="176" fontId="13" fillId="18" borderId="47" xfId="1" applyNumberFormat="1" applyFont="1" applyFill="1" applyBorder="1" applyAlignment="1">
      <alignment vertical="center"/>
    </xf>
    <xf numFmtId="0" fontId="91" fillId="0" borderId="0" xfId="0" applyFont="1" applyFill="1" applyAlignment="1">
      <alignment horizontal="center" vertical="center"/>
    </xf>
    <xf numFmtId="176" fontId="91" fillId="0" borderId="0" xfId="0" applyNumberFormat="1" applyFont="1" applyFill="1">
      <alignment vertical="center"/>
    </xf>
    <xf numFmtId="0" fontId="104" fillId="0" borderId="0" xfId="0" applyFont="1" applyAlignment="1">
      <alignment horizontal="left" vertical="center"/>
    </xf>
    <xf numFmtId="176" fontId="104" fillId="0" borderId="0" xfId="0" applyNumberFormat="1" applyFont="1">
      <alignment vertical="center"/>
    </xf>
    <xf numFmtId="0" fontId="90" fillId="0" borderId="0" xfId="0" applyFont="1" applyAlignment="1">
      <alignment horizontal="center" vertical="center"/>
    </xf>
    <xf numFmtId="0" fontId="105" fillId="0" borderId="0" xfId="0" applyFont="1">
      <alignment vertical="center"/>
    </xf>
    <xf numFmtId="176" fontId="91" fillId="0" borderId="0" xfId="0" applyNumberFormat="1" applyFont="1" applyAlignment="1">
      <alignment horizontal="right" vertical="center"/>
    </xf>
    <xf numFmtId="0" fontId="104" fillId="0" borderId="0" xfId="0" applyFont="1">
      <alignment vertical="center"/>
    </xf>
    <xf numFmtId="176" fontId="104" fillId="0" borderId="0" xfId="0" applyNumberFormat="1" applyFont="1" applyAlignment="1">
      <alignment horizontal="left" vertical="center"/>
    </xf>
    <xf numFmtId="0" fontId="90" fillId="0" borderId="0" xfId="0" applyFont="1" applyAlignment="1">
      <alignment horizontal="right" vertical="center"/>
    </xf>
    <xf numFmtId="0" fontId="90" fillId="0" borderId="0" xfId="0" applyFont="1">
      <alignment vertical="center"/>
    </xf>
    <xf numFmtId="0" fontId="106" fillId="0" borderId="0" xfId="0" applyFont="1">
      <alignment vertical="center"/>
    </xf>
    <xf numFmtId="0" fontId="0" fillId="0" borderId="0" xfId="0" applyAlignment="1">
      <alignment horizontal="center" vertical="center"/>
    </xf>
    <xf numFmtId="183" fontId="0" fillId="0" borderId="24" xfId="0" applyNumberFormat="1" applyBorder="1">
      <alignment vertical="center"/>
    </xf>
    <xf numFmtId="180" fontId="5" fillId="0" borderId="0" xfId="1" applyNumberFormat="1" applyFont="1"/>
    <xf numFmtId="201" fontId="5" fillId="0" borderId="0" xfId="1" applyNumberFormat="1" applyFont="1"/>
    <xf numFmtId="201" fontId="0" fillId="0" borderId="0" xfId="0" applyNumberFormat="1">
      <alignment vertical="center"/>
    </xf>
    <xf numFmtId="179" fontId="53" fillId="0" borderId="0" xfId="0" applyNumberFormat="1" applyFont="1" applyBorder="1">
      <alignment vertical="center"/>
    </xf>
    <xf numFmtId="184" fontId="107" fillId="0" borderId="66" xfId="0" applyNumberFormat="1" applyFont="1" applyBorder="1">
      <alignment vertical="center"/>
    </xf>
    <xf numFmtId="184" fontId="91" fillId="0" borderId="66" xfId="0" applyNumberFormat="1" applyFont="1" applyBorder="1">
      <alignment vertical="center"/>
    </xf>
    <xf numFmtId="184" fontId="107" fillId="0" borderId="49" xfId="0" applyNumberFormat="1" applyFont="1" applyBorder="1">
      <alignment vertical="center"/>
    </xf>
    <xf numFmtId="184" fontId="91" fillId="0" borderId="49" xfId="0" applyNumberFormat="1" applyFont="1" applyBorder="1">
      <alignment vertical="center"/>
    </xf>
    <xf numFmtId="185" fontId="91" fillId="0" borderId="49" xfId="0" applyNumberFormat="1" applyFont="1" applyBorder="1">
      <alignment vertical="center"/>
    </xf>
    <xf numFmtId="186" fontId="107" fillId="0" borderId="49" xfId="0" applyNumberFormat="1" applyFont="1" applyBorder="1">
      <alignment vertical="center"/>
    </xf>
    <xf numFmtId="179" fontId="0" fillId="0" borderId="0" xfId="0" applyNumberFormat="1">
      <alignment vertical="center"/>
    </xf>
    <xf numFmtId="189" fontId="0" fillId="0" borderId="0" xfId="0" applyNumberFormat="1" applyAlignment="1">
      <alignment horizontal="center" vertical="center"/>
    </xf>
    <xf numFmtId="178" fontId="17" fillId="0" borderId="45" xfId="0" applyNumberFormat="1" applyFont="1" applyBorder="1">
      <alignment vertical="center"/>
    </xf>
    <xf numFmtId="178" fontId="17" fillId="0" borderId="46" xfId="0" applyNumberFormat="1" applyFont="1" applyBorder="1">
      <alignment vertical="center"/>
    </xf>
    <xf numFmtId="178" fontId="17" fillId="0" borderId="47" xfId="0" applyNumberFormat="1" applyFont="1" applyBorder="1">
      <alignment vertical="center"/>
    </xf>
    <xf numFmtId="176" fontId="12" fillId="0" borderId="45" xfId="0" applyNumberFormat="1" applyFont="1" applyBorder="1">
      <alignment vertical="center"/>
    </xf>
    <xf numFmtId="176" fontId="12" fillId="0" borderId="46" xfId="0" applyNumberFormat="1" applyFont="1" applyBorder="1">
      <alignment vertical="center"/>
    </xf>
    <xf numFmtId="176" fontId="29" fillId="0" borderId="13" xfId="0" applyNumberFormat="1" applyFont="1" applyBorder="1" applyAlignment="1">
      <alignment vertical="center" wrapText="1"/>
    </xf>
    <xf numFmtId="176" fontId="29" fillId="0" borderId="17" xfId="0" applyNumberFormat="1" applyFont="1" applyBorder="1" applyAlignment="1">
      <alignment vertical="center" wrapText="1"/>
    </xf>
    <xf numFmtId="176" fontId="21" fillId="0" borderId="13" xfId="0" applyNumberFormat="1" applyFont="1" applyBorder="1">
      <alignment vertical="center"/>
    </xf>
    <xf numFmtId="176" fontId="12" fillId="0" borderId="47" xfId="0" applyNumberFormat="1" applyFont="1" applyBorder="1">
      <alignment vertical="center"/>
    </xf>
    <xf numFmtId="176" fontId="17" fillId="0" borderId="45" xfId="0" applyNumberFormat="1" applyFont="1" applyBorder="1">
      <alignment vertical="center"/>
    </xf>
    <xf numFmtId="176" fontId="17" fillId="0" borderId="47" xfId="0" applyNumberFormat="1" applyFont="1" applyBorder="1">
      <alignment vertical="center"/>
    </xf>
    <xf numFmtId="178" fontId="12" fillId="0" borderId="0" xfId="1" applyNumberFormat="1" applyFont="1"/>
    <xf numFmtId="0" fontId="13" fillId="0" borderId="51" xfId="1" applyFont="1" applyBorder="1"/>
    <xf numFmtId="0" fontId="13" fillId="0" borderId="27" xfId="1" applyFont="1" applyBorder="1"/>
    <xf numFmtId="0" fontId="13" fillId="0" borderId="0" xfId="1" applyFont="1" applyBorder="1"/>
    <xf numFmtId="0" fontId="13" fillId="0" borderId="12" xfId="1" applyFont="1" applyBorder="1"/>
    <xf numFmtId="0" fontId="13" fillId="0" borderId="3" xfId="1"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176" fontId="0" fillId="0" borderId="0" xfId="0" applyNumberFormat="1" applyBorder="1">
      <alignment vertical="center"/>
    </xf>
    <xf numFmtId="177" fontId="0" fillId="0" borderId="12" xfId="0" applyNumberFormat="1" applyBorder="1">
      <alignment vertical="center"/>
    </xf>
    <xf numFmtId="176" fontId="0" fillId="0" borderId="12" xfId="0" applyNumberFormat="1" applyBorder="1">
      <alignment vertical="center"/>
    </xf>
    <xf numFmtId="176" fontId="0" fillId="0" borderId="20" xfId="0" applyNumberFormat="1" applyBorder="1">
      <alignment vertical="center"/>
    </xf>
    <xf numFmtId="177" fontId="0" fillId="0" borderId="20" xfId="0" applyNumberFormat="1" applyBorder="1">
      <alignment vertical="center"/>
    </xf>
    <xf numFmtId="177" fontId="0" fillId="0" borderId="16" xfId="0" applyNumberFormat="1" applyBorder="1">
      <alignment vertical="center"/>
    </xf>
    <xf numFmtId="0" fontId="0" fillId="0" borderId="16" xfId="0" applyBorder="1">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183" fontId="12" fillId="0" borderId="13" xfId="0" applyNumberFormat="1" applyFont="1" applyBorder="1" applyAlignment="1">
      <alignment vertical="center" wrapText="1"/>
    </xf>
    <xf numFmtId="183" fontId="12" fillId="0" borderId="17" xfId="0" applyNumberFormat="1" applyFont="1" applyBorder="1" applyAlignment="1">
      <alignment vertical="center" wrapText="1"/>
    </xf>
    <xf numFmtId="0" fontId="17" fillId="0" borderId="0" xfId="0" applyFont="1">
      <alignment vertical="center"/>
    </xf>
    <xf numFmtId="184" fontId="12" fillId="0" borderId="13" xfId="0" applyNumberFormat="1" applyFont="1" applyBorder="1">
      <alignment vertical="center"/>
    </xf>
    <xf numFmtId="183" fontId="12" fillId="0" borderId="0" xfId="1" applyNumberFormat="1" applyFont="1"/>
    <xf numFmtId="0" fontId="33" fillId="0" borderId="0" xfId="0" applyFont="1">
      <alignment vertical="center"/>
    </xf>
    <xf numFmtId="0" fontId="0" fillId="0" borderId="0" xfId="0" applyAlignment="1">
      <alignment horizontal="center" vertical="center"/>
    </xf>
    <xf numFmtId="0" fontId="70" fillId="0" borderId="51" xfId="1" applyFont="1" applyBorder="1"/>
    <xf numFmtId="0" fontId="70" fillId="0" borderId="27" xfId="1" applyFont="1" applyBorder="1"/>
    <xf numFmtId="0" fontId="70" fillId="0" borderId="0" xfId="1" applyFont="1"/>
    <xf numFmtId="0" fontId="68" fillId="0" borderId="0" xfId="0" applyFont="1" applyAlignment="1">
      <alignment horizontal="center" vertical="center"/>
    </xf>
    <xf numFmtId="176" fontId="68" fillId="0" borderId="0" xfId="0" applyNumberFormat="1" applyFont="1">
      <alignment vertical="center"/>
    </xf>
    <xf numFmtId="0" fontId="109" fillId="0" borderId="0" xfId="0" applyFont="1" applyAlignment="1">
      <alignment horizontal="center" vertical="center"/>
    </xf>
    <xf numFmtId="176" fontId="68" fillId="0" borderId="13" xfId="0" applyNumberFormat="1" applyFont="1" applyBorder="1">
      <alignment vertical="center"/>
    </xf>
    <xf numFmtId="0" fontId="110" fillId="0" borderId="0" xfId="0" applyFont="1">
      <alignment vertical="center"/>
    </xf>
    <xf numFmtId="176" fontId="110" fillId="0" borderId="0" xfId="0" applyNumberFormat="1" applyFont="1">
      <alignment vertical="center"/>
    </xf>
    <xf numFmtId="0" fontId="109" fillId="0" borderId="0" xfId="0" applyFont="1">
      <alignment vertical="center"/>
    </xf>
    <xf numFmtId="176" fontId="109" fillId="0" borderId="0" xfId="0" applyNumberFormat="1" applyFont="1">
      <alignment vertical="center"/>
    </xf>
    <xf numFmtId="176" fontId="68" fillId="0" borderId="0" xfId="0" applyNumberFormat="1" applyFont="1" applyAlignment="1">
      <alignment horizontal="right" vertical="center"/>
    </xf>
    <xf numFmtId="0" fontId="69" fillId="0" borderId="10" xfId="1" applyFont="1" applyBorder="1"/>
    <xf numFmtId="0" fontId="69" fillId="0" borderId="14" xfId="1" applyFont="1" applyBorder="1"/>
    <xf numFmtId="0" fontId="111" fillId="0" borderId="0" xfId="0" applyFont="1">
      <alignment vertical="center"/>
    </xf>
    <xf numFmtId="176" fontId="111" fillId="0" borderId="0" xfId="0" applyNumberFormat="1" applyFont="1">
      <alignment vertical="center"/>
    </xf>
    <xf numFmtId="176" fontId="112" fillId="0" borderId="0" xfId="0" applyNumberFormat="1" applyFont="1">
      <alignment vertical="center"/>
    </xf>
    <xf numFmtId="0" fontId="69" fillId="0" borderId="20" xfId="1" applyFont="1" applyFill="1" applyBorder="1" applyAlignment="1">
      <alignment horizontal="right"/>
    </xf>
    <xf numFmtId="0" fontId="70" fillId="0" borderId="20" xfId="1" applyFont="1" applyFill="1" applyBorder="1" applyAlignment="1">
      <alignment horizontal="center"/>
    </xf>
    <xf numFmtId="189" fontId="69" fillId="10" borderId="2" xfId="1" applyNumberFormat="1" applyFont="1" applyFill="1" applyBorder="1" applyAlignment="1">
      <alignment horizontal="center"/>
    </xf>
    <xf numFmtId="189" fontId="113" fillId="10" borderId="2" xfId="0" applyNumberFormat="1" applyFont="1" applyFill="1" applyBorder="1" applyAlignment="1">
      <alignment horizontal="center" vertical="center" wrapText="1" readingOrder="1"/>
    </xf>
    <xf numFmtId="189" fontId="113" fillId="10" borderId="3" xfId="0" applyNumberFormat="1" applyFont="1" applyFill="1" applyBorder="1" applyAlignment="1">
      <alignment horizontal="center" vertical="center" wrapText="1"/>
    </xf>
    <xf numFmtId="0" fontId="68" fillId="0" borderId="0" xfId="0" applyFont="1" applyAlignment="1">
      <alignment horizontal="right" vertical="center"/>
    </xf>
    <xf numFmtId="0" fontId="78" fillId="0" borderId="10" xfId="1" applyFont="1" applyFill="1" applyBorder="1" applyAlignment="1">
      <alignment vertical="center"/>
    </xf>
    <xf numFmtId="0" fontId="69" fillId="0" borderId="12" xfId="1" applyFont="1" applyFill="1" applyBorder="1" applyAlignment="1">
      <alignment vertical="center"/>
    </xf>
    <xf numFmtId="176" fontId="113" fillId="0" borderId="0" xfId="0" applyNumberFormat="1" applyFont="1" applyBorder="1" applyAlignment="1">
      <alignment horizontal="right" vertical="center" wrapText="1" readingOrder="1"/>
    </xf>
    <xf numFmtId="176" fontId="113" fillId="0" borderId="12" xfId="0" applyNumberFormat="1" applyFont="1" applyBorder="1" applyAlignment="1">
      <alignment vertical="center" wrapText="1"/>
    </xf>
    <xf numFmtId="177" fontId="68" fillId="0" borderId="0" xfId="0" applyNumberFormat="1" applyFont="1">
      <alignment vertical="center"/>
    </xf>
    <xf numFmtId="0" fontId="69" fillId="0" borderId="21" xfId="1" applyFont="1" applyFill="1" applyBorder="1" applyAlignment="1">
      <alignment vertical="center"/>
    </xf>
    <xf numFmtId="0" fontId="69" fillId="0" borderId="22" xfId="1" applyFont="1" applyFill="1" applyBorder="1" applyAlignment="1">
      <alignment vertical="center"/>
    </xf>
    <xf numFmtId="0" fontId="78" fillId="0" borderId="26" xfId="1" applyFont="1" applyFill="1" applyBorder="1" applyAlignment="1">
      <alignment vertical="center"/>
    </xf>
    <xf numFmtId="0" fontId="69" fillId="0" borderId="27" xfId="1" applyFont="1" applyFill="1" applyBorder="1" applyAlignment="1">
      <alignment vertical="center"/>
    </xf>
    <xf numFmtId="0" fontId="69" fillId="0" borderId="10" xfId="1" applyFont="1" applyFill="1" applyBorder="1" applyAlignment="1">
      <alignment vertical="center"/>
    </xf>
    <xf numFmtId="176" fontId="75" fillId="0" borderId="0" xfId="0" applyNumberFormat="1" applyFont="1" applyBorder="1">
      <alignment vertical="center"/>
    </xf>
    <xf numFmtId="176" fontId="75" fillId="0" borderId="12" xfId="0" applyNumberFormat="1" applyFont="1" applyBorder="1">
      <alignment vertical="center"/>
    </xf>
    <xf numFmtId="178" fontId="68" fillId="0" borderId="0" xfId="0" applyNumberFormat="1" applyFont="1">
      <alignment vertical="center"/>
    </xf>
    <xf numFmtId="194" fontId="68" fillId="0" borderId="0" xfId="0" applyNumberFormat="1" applyFont="1">
      <alignment vertical="center"/>
    </xf>
    <xf numFmtId="0" fontId="70" fillId="0" borderId="10" xfId="1" applyFont="1" applyFill="1" applyBorder="1" applyAlignment="1">
      <alignment vertical="center"/>
    </xf>
    <xf numFmtId="0" fontId="70" fillId="0" borderId="13" xfId="1" applyFont="1" applyFill="1" applyBorder="1"/>
    <xf numFmtId="0" fontId="69" fillId="0" borderId="13" xfId="1" applyFont="1" applyFill="1" applyBorder="1"/>
    <xf numFmtId="0" fontId="78" fillId="0" borderId="99" xfId="1" applyFont="1" applyFill="1" applyBorder="1" applyAlignment="1">
      <alignment vertical="center"/>
    </xf>
    <xf numFmtId="0" fontId="69" fillId="0" borderId="53" xfId="1" applyFont="1" applyFill="1" applyBorder="1" applyAlignment="1">
      <alignment vertical="center"/>
    </xf>
    <xf numFmtId="0" fontId="69" fillId="0" borderId="101" xfId="1" applyFont="1" applyFill="1" applyBorder="1" applyAlignment="1">
      <alignment vertical="center"/>
    </xf>
    <xf numFmtId="0" fontId="69" fillId="0" borderId="102" xfId="1" applyFont="1" applyFill="1" applyBorder="1" applyAlignment="1">
      <alignment vertical="center"/>
    </xf>
    <xf numFmtId="0" fontId="69" fillId="0" borderId="104" xfId="1" applyFont="1" applyFill="1" applyBorder="1" applyAlignment="1">
      <alignment vertical="center"/>
    </xf>
    <xf numFmtId="0" fontId="69" fillId="0" borderId="105" xfId="1" applyFont="1" applyFill="1" applyBorder="1" applyAlignment="1">
      <alignment vertical="center"/>
    </xf>
    <xf numFmtId="0" fontId="77" fillId="0" borderId="10" xfId="1" applyFont="1" applyBorder="1"/>
    <xf numFmtId="0" fontId="69" fillId="0" borderId="12" xfId="1" applyFont="1" applyBorder="1"/>
    <xf numFmtId="190" fontId="68" fillId="0" borderId="0" xfId="0" applyNumberFormat="1" applyFont="1">
      <alignment vertical="center"/>
    </xf>
    <xf numFmtId="0" fontId="69" fillId="0" borderId="99" xfId="1" applyFont="1" applyBorder="1" applyAlignment="1">
      <alignment vertical="center"/>
    </xf>
    <xf numFmtId="0" fontId="69" fillId="0" borderId="53" xfId="1" applyFont="1" applyBorder="1" applyAlignment="1">
      <alignment vertical="center"/>
    </xf>
    <xf numFmtId="177" fontId="75" fillId="0" borderId="20" xfId="0" applyNumberFormat="1" applyFont="1" applyBorder="1">
      <alignment vertical="center"/>
    </xf>
    <xf numFmtId="177" fontId="75" fillId="0" borderId="16" xfId="0" applyNumberFormat="1" applyFont="1" applyBorder="1">
      <alignment vertical="center"/>
    </xf>
    <xf numFmtId="0" fontId="66" fillId="0" borderId="0" xfId="1" applyFont="1"/>
    <xf numFmtId="0" fontId="2" fillId="0" borderId="0" xfId="1" applyFont="1"/>
    <xf numFmtId="0" fontId="6" fillId="0" borderId="0" xfId="1" applyFont="1"/>
    <xf numFmtId="0" fontId="0" fillId="0" borderId="0" xfId="0" applyAlignment="1">
      <alignment horizontal="center" vertical="center"/>
    </xf>
    <xf numFmtId="0" fontId="108" fillId="0" borderId="0" xfId="0" applyFont="1" applyAlignment="1">
      <alignment horizontal="center" vertical="center" wrapText="1"/>
    </xf>
    <xf numFmtId="0" fontId="66" fillId="0" borderId="0" xfId="1" applyFont="1" applyAlignment="1">
      <alignment horizontal="center"/>
    </xf>
    <xf numFmtId="0" fontId="70" fillId="2" borderId="1" xfId="1" applyFont="1" applyFill="1" applyBorder="1" applyAlignment="1">
      <alignment horizontal="center" vertical="center"/>
    </xf>
    <xf numFmtId="0" fontId="70" fillId="2" borderId="2" xfId="1" applyFont="1" applyFill="1" applyBorder="1" applyAlignment="1">
      <alignment horizontal="center" vertical="center"/>
    </xf>
    <xf numFmtId="0" fontId="70" fillId="2" borderId="3" xfId="1" applyFont="1" applyFill="1" applyBorder="1" applyAlignment="1">
      <alignment horizontal="center" vertical="center"/>
    </xf>
    <xf numFmtId="0" fontId="70" fillId="0" borderId="0" xfId="1" applyFont="1" applyBorder="1" applyAlignment="1">
      <alignment horizontal="left"/>
    </xf>
    <xf numFmtId="0" fontId="70" fillId="0" borderId="12" xfId="1" applyFont="1" applyBorder="1" applyAlignment="1">
      <alignment horizontal="left"/>
    </xf>
    <xf numFmtId="0" fontId="77" fillId="3" borderId="1" xfId="1" applyFont="1" applyFill="1" applyBorder="1" applyAlignment="1">
      <alignment horizontal="center"/>
    </xf>
    <xf numFmtId="0" fontId="77" fillId="3" borderId="2" xfId="1" applyFont="1" applyFill="1" applyBorder="1" applyAlignment="1">
      <alignment horizontal="center"/>
    </xf>
    <xf numFmtId="0" fontId="77" fillId="3" borderId="3" xfId="1" applyFont="1" applyFill="1" applyBorder="1" applyAlignment="1">
      <alignment horizontal="center"/>
    </xf>
    <xf numFmtId="0" fontId="77" fillId="11" borderId="1" xfId="1" applyFont="1" applyFill="1" applyBorder="1" applyAlignment="1">
      <alignment horizontal="center"/>
    </xf>
    <xf numFmtId="0" fontId="77" fillId="11" borderId="2" xfId="1" applyFont="1" applyFill="1" applyBorder="1" applyAlignment="1">
      <alignment horizontal="center"/>
    </xf>
    <xf numFmtId="0" fontId="77" fillId="11" borderId="3" xfId="1" applyFont="1" applyFill="1" applyBorder="1" applyAlignment="1">
      <alignment horizontal="center"/>
    </xf>
    <xf numFmtId="0" fontId="70" fillId="0" borderId="51" xfId="1" applyFont="1" applyBorder="1"/>
    <xf numFmtId="0" fontId="70" fillId="0" borderId="27" xfId="1" applyFont="1" applyBorder="1"/>
    <xf numFmtId="0" fontId="78" fillId="0" borderId="14" xfId="1" applyFont="1" applyBorder="1" applyAlignment="1">
      <alignment horizontal="left" vertical="center"/>
    </xf>
    <xf numFmtId="0" fontId="78" fillId="0" borderId="106" xfId="1" applyFont="1" applyBorder="1" applyAlignment="1">
      <alignment horizontal="left" vertical="center"/>
    </xf>
    <xf numFmtId="0" fontId="15" fillId="0" borderId="1" xfId="1" applyFont="1" applyBorder="1" applyAlignment="1">
      <alignment horizontal="left" vertical="center"/>
    </xf>
    <xf numFmtId="0" fontId="15" fillId="0" borderId="3" xfId="1" applyFont="1" applyBorder="1" applyAlignment="1">
      <alignment horizontal="left" vertical="center"/>
    </xf>
    <xf numFmtId="0" fontId="14" fillId="3" borderId="1" xfId="1" applyFont="1" applyFill="1" applyBorder="1" applyAlignment="1">
      <alignment horizontal="center"/>
    </xf>
    <xf numFmtId="0" fontId="14" fillId="3" borderId="2" xfId="1" applyFont="1" applyFill="1" applyBorder="1" applyAlignment="1">
      <alignment horizontal="center"/>
    </xf>
    <xf numFmtId="0" fontId="14" fillId="3" borderId="3" xfId="1" applyFont="1" applyFill="1" applyBorder="1" applyAlignment="1">
      <alignment horizontal="center"/>
    </xf>
    <xf numFmtId="0" fontId="2" fillId="0" borderId="0" xfId="1" applyFont="1" applyAlignment="1">
      <alignment horizontal="center"/>
    </xf>
    <xf numFmtId="0" fontId="13" fillId="2" borderId="1" xfId="1" applyFont="1" applyFill="1" applyBorder="1" applyAlignment="1">
      <alignment horizontal="center" vertical="center"/>
    </xf>
    <xf numFmtId="0" fontId="13" fillId="2" borderId="2" xfId="1" applyFont="1" applyFill="1" applyBorder="1" applyAlignment="1">
      <alignment horizontal="center" vertical="center"/>
    </xf>
    <xf numFmtId="0" fontId="13" fillId="2" borderId="3" xfId="1" applyFont="1" applyFill="1" applyBorder="1" applyAlignment="1">
      <alignment horizontal="center" vertical="center"/>
    </xf>
    <xf numFmtId="0" fontId="13" fillId="0" borderId="0" xfId="1" applyFont="1" applyBorder="1" applyAlignment="1">
      <alignment horizontal="left"/>
    </xf>
    <xf numFmtId="0" fontId="13" fillId="0" borderId="12" xfId="1" applyFont="1" applyBorder="1" applyAlignment="1">
      <alignment horizontal="left"/>
    </xf>
    <xf numFmtId="0" fontId="13" fillId="0" borderId="51" xfId="1" applyFont="1" applyBorder="1"/>
    <xf numFmtId="0" fontId="13" fillId="0" borderId="27" xfId="1" applyFont="1" applyBorder="1"/>
    <xf numFmtId="0" fontId="14" fillId="11" borderId="1" xfId="1" applyFont="1" applyFill="1" applyBorder="1" applyAlignment="1">
      <alignment horizontal="center"/>
    </xf>
    <xf numFmtId="0" fontId="14" fillId="11" borderId="2" xfId="1" applyFont="1" applyFill="1" applyBorder="1" applyAlignment="1">
      <alignment horizontal="center"/>
    </xf>
    <xf numFmtId="0" fontId="14" fillId="11" borderId="3" xfId="1" applyFont="1" applyFill="1" applyBorder="1" applyAlignment="1">
      <alignment horizontal="center"/>
    </xf>
    <xf numFmtId="0" fontId="2" fillId="0" borderId="20" xfId="1" applyFont="1" applyBorder="1" applyAlignment="1">
      <alignment horizontal="left"/>
    </xf>
    <xf numFmtId="0" fontId="13" fillId="0" borderId="326" xfId="1" applyFont="1" applyBorder="1" applyAlignment="1">
      <alignment horizontal="left"/>
    </xf>
    <xf numFmtId="0" fontId="13" fillId="0" borderId="327" xfId="1" applyFont="1" applyBorder="1" applyAlignment="1">
      <alignment horizontal="left"/>
    </xf>
    <xf numFmtId="0" fontId="13" fillId="0" borderId="328" xfId="1" applyFont="1" applyBorder="1" applyAlignment="1">
      <alignment horizontal="left"/>
    </xf>
    <xf numFmtId="0" fontId="13" fillId="0" borderId="21" xfId="1" applyFont="1" applyBorder="1" applyAlignment="1">
      <alignment horizontal="left"/>
    </xf>
    <xf numFmtId="0" fontId="13" fillId="0" borderId="308" xfId="1" applyFont="1" applyBorder="1" applyAlignment="1">
      <alignment horizontal="left"/>
    </xf>
    <xf numFmtId="0" fontId="13" fillId="0" borderId="22" xfId="1" applyFont="1" applyBorder="1" applyAlignment="1">
      <alignment horizontal="left"/>
    </xf>
    <xf numFmtId="0" fontId="13" fillId="0" borderId="342" xfId="1" applyFont="1" applyBorder="1" applyAlignment="1">
      <alignment horizontal="left" vertical="center"/>
    </xf>
    <xf numFmtId="0" fontId="13" fillId="0" borderId="343" xfId="1" applyFont="1" applyBorder="1" applyAlignment="1">
      <alignment horizontal="left" vertical="center"/>
    </xf>
    <xf numFmtId="0" fontId="10" fillId="18" borderId="1" xfId="1" applyFont="1" applyFill="1" applyBorder="1" applyAlignment="1">
      <alignment horizontal="center"/>
    </xf>
    <xf numFmtId="0" fontId="10" fillId="18" borderId="2" xfId="1" applyFont="1" applyFill="1" applyBorder="1" applyAlignment="1">
      <alignment horizontal="center"/>
    </xf>
    <xf numFmtId="0" fontId="37" fillId="18" borderId="181" xfId="0" applyFont="1" applyFill="1" applyBorder="1" applyAlignment="1">
      <alignment horizontal="center" vertical="center"/>
    </xf>
    <xf numFmtId="0" fontId="11" fillId="18" borderId="2" xfId="0" applyFont="1" applyFill="1" applyBorder="1" applyAlignment="1">
      <alignment horizontal="center" vertical="center"/>
    </xf>
    <xf numFmtId="0" fontId="11" fillId="18" borderId="3" xfId="0" applyFont="1" applyFill="1" applyBorder="1" applyAlignment="1">
      <alignment horizontal="center" vertical="center"/>
    </xf>
    <xf numFmtId="0" fontId="12" fillId="0" borderId="23" xfId="1" applyFont="1" applyFill="1" applyBorder="1" applyAlignment="1">
      <alignment horizontal="center"/>
    </xf>
    <xf numFmtId="0" fontId="12" fillId="0" borderId="33" xfId="1" applyFont="1" applyFill="1" applyBorder="1" applyAlignment="1">
      <alignment horizontal="center"/>
    </xf>
    <xf numFmtId="0" fontId="12" fillId="0" borderId="24" xfId="1" applyFont="1" applyFill="1" applyBorder="1" applyAlignment="1">
      <alignment horizontal="center"/>
    </xf>
    <xf numFmtId="0" fontId="12" fillId="0" borderId="10" xfId="1" applyFont="1" applyFill="1" applyBorder="1" applyAlignment="1">
      <alignment horizontal="center"/>
    </xf>
    <xf numFmtId="0" fontId="12" fillId="0" borderId="0" xfId="1" applyFont="1" applyFill="1" applyBorder="1" applyAlignment="1">
      <alignment horizontal="center"/>
    </xf>
    <xf numFmtId="0" fontId="12" fillId="0" borderId="12" xfId="1" applyFont="1" applyFill="1" applyBorder="1" applyAlignment="1">
      <alignment horizontal="center"/>
    </xf>
    <xf numFmtId="0" fontId="13" fillId="18" borderId="1" xfId="1" applyFont="1" applyFill="1" applyBorder="1" applyAlignment="1">
      <alignment horizontal="center"/>
    </xf>
    <xf numFmtId="0" fontId="13" fillId="18" borderId="2" xfId="1" applyFont="1" applyFill="1" applyBorder="1" applyAlignment="1">
      <alignment horizontal="center"/>
    </xf>
    <xf numFmtId="0" fontId="13" fillId="18" borderId="3" xfId="1" applyFont="1" applyFill="1" applyBorder="1" applyAlignment="1">
      <alignment horizontal="center"/>
    </xf>
    <xf numFmtId="0" fontId="13" fillId="18" borderId="313" xfId="1" applyFont="1" applyFill="1" applyBorder="1" applyAlignment="1">
      <alignment horizontal="center"/>
    </xf>
    <xf numFmtId="0" fontId="13" fillId="18" borderId="314" xfId="1" applyFont="1" applyFill="1" applyBorder="1" applyAlignment="1">
      <alignment horizontal="center"/>
    </xf>
    <xf numFmtId="0" fontId="13" fillId="18" borderId="315" xfId="1" applyFont="1" applyFill="1" applyBorder="1" applyAlignment="1">
      <alignment horizontal="center"/>
    </xf>
    <xf numFmtId="0" fontId="13" fillId="0" borderId="0" xfId="1" applyFont="1" applyBorder="1"/>
    <xf numFmtId="0" fontId="13" fillId="0" borderId="12" xfId="1" applyFont="1" applyBorder="1"/>
    <xf numFmtId="0" fontId="10" fillId="18" borderId="347" xfId="1" applyFont="1" applyFill="1" applyBorder="1" applyAlignment="1">
      <alignment horizontal="center"/>
    </xf>
    <xf numFmtId="0" fontId="10" fillId="18" borderId="366" xfId="1" applyFont="1" applyFill="1" applyBorder="1" applyAlignment="1">
      <alignment horizontal="center"/>
    </xf>
    <xf numFmtId="0" fontId="11" fillId="18" borderId="348" xfId="0" applyFont="1" applyFill="1" applyBorder="1" applyAlignment="1">
      <alignment horizontal="center" vertical="center"/>
    </xf>
    <xf numFmtId="0" fontId="11" fillId="18" borderId="349" xfId="0" applyFont="1" applyFill="1" applyBorder="1" applyAlignment="1">
      <alignment horizontal="center" vertical="center"/>
    </xf>
    <xf numFmtId="0" fontId="11" fillId="18" borderId="350" xfId="0" applyFont="1" applyFill="1" applyBorder="1" applyAlignment="1">
      <alignment horizontal="center" vertical="center"/>
    </xf>
    <xf numFmtId="0" fontId="13" fillId="0" borderId="6" xfId="1" applyFont="1" applyBorder="1" applyAlignment="1">
      <alignment horizontal="left"/>
    </xf>
    <xf numFmtId="0" fontId="13" fillId="0" borderId="18" xfId="1" applyFont="1" applyBorder="1" applyAlignment="1">
      <alignment horizontal="left"/>
    </xf>
    <xf numFmtId="0" fontId="13" fillId="0" borderId="8" xfId="1" applyFont="1" applyBorder="1" applyAlignment="1">
      <alignment horizontal="left"/>
    </xf>
    <xf numFmtId="0" fontId="12" fillId="0" borderId="0" xfId="1" applyFont="1" applyBorder="1" applyAlignment="1">
      <alignment horizontal="left" vertical="center"/>
    </xf>
    <xf numFmtId="0" fontId="12" fillId="0" borderId="335" xfId="1" applyFont="1" applyBorder="1" applyAlignment="1">
      <alignment horizontal="left" vertical="center"/>
    </xf>
    <xf numFmtId="0" fontId="13" fillId="0" borderId="308" xfId="1" applyFont="1" applyBorder="1" applyAlignment="1">
      <alignment horizontal="left" vertical="center"/>
    </xf>
    <xf numFmtId="0" fontId="13" fillId="0" borderId="334" xfId="1" applyFont="1" applyBorder="1" applyAlignment="1">
      <alignment horizontal="left" vertical="center"/>
    </xf>
    <xf numFmtId="0" fontId="13" fillId="13" borderId="51" xfId="1" applyFont="1" applyFill="1" applyBorder="1" applyAlignment="1">
      <alignment horizontal="center" vertical="center" wrapText="1"/>
    </xf>
    <xf numFmtId="0" fontId="13" fillId="13" borderId="336" xfId="1" applyFont="1" applyFill="1" applyBorder="1" applyAlignment="1">
      <alignment horizontal="center" vertical="center"/>
    </xf>
    <xf numFmtId="0" fontId="26" fillId="0" borderId="0" xfId="0" applyFont="1" applyBorder="1" applyAlignment="1">
      <alignment horizontal="left" vertical="center"/>
    </xf>
    <xf numFmtId="0" fontId="13" fillId="18" borderId="330" xfId="1" applyFont="1" applyFill="1" applyBorder="1" applyAlignment="1">
      <alignment horizontal="center" vertical="center"/>
    </xf>
    <xf numFmtId="0" fontId="13" fillId="18" borderId="345" xfId="1" applyFont="1" applyFill="1" applyBorder="1" applyAlignment="1">
      <alignment horizontal="center" vertical="center"/>
    </xf>
    <xf numFmtId="0" fontId="13" fillId="18" borderId="344" xfId="1" applyFont="1" applyFill="1" applyBorder="1" applyAlignment="1">
      <alignment horizontal="center" vertical="center"/>
    </xf>
    <xf numFmtId="0" fontId="13" fillId="18" borderId="346" xfId="1" applyFont="1" applyFill="1" applyBorder="1" applyAlignment="1">
      <alignment horizontal="center" vertical="center"/>
    </xf>
    <xf numFmtId="0" fontId="42" fillId="0" borderId="308" xfId="1" applyFont="1" applyBorder="1" applyAlignment="1">
      <alignment horizontal="center" vertical="center"/>
    </xf>
    <xf numFmtId="0" fontId="42" fillId="0" borderId="334" xfId="1" applyFont="1" applyBorder="1" applyAlignment="1">
      <alignment horizontal="center" vertical="center"/>
    </xf>
    <xf numFmtId="0" fontId="12" fillId="0" borderId="308" xfId="1" applyFont="1" applyBorder="1" applyAlignment="1">
      <alignment horizontal="left" vertical="center"/>
    </xf>
    <xf numFmtId="0" fontId="12" fillId="0" borderId="334" xfId="1" applyFont="1" applyBorder="1" applyAlignment="1">
      <alignment horizontal="left" vertical="center"/>
    </xf>
    <xf numFmtId="0" fontId="19" fillId="0" borderId="97" xfId="0" applyFont="1" applyBorder="1" applyAlignment="1">
      <alignment horizontal="center" vertical="center" wrapText="1" readingOrder="1"/>
    </xf>
    <xf numFmtId="0" fontId="19" fillId="0" borderId="208" xfId="0" applyFont="1" applyBorder="1" applyAlignment="1">
      <alignment horizontal="center" vertical="center" wrapText="1" readingOrder="1"/>
    </xf>
    <xf numFmtId="0" fontId="16" fillId="0" borderId="44" xfId="0" applyFont="1" applyBorder="1" applyAlignment="1">
      <alignment horizontal="center" vertical="center" wrapText="1" readingOrder="1"/>
    </xf>
    <xf numFmtId="0" fontId="15" fillId="0" borderId="14" xfId="1" applyFont="1" applyFill="1" applyBorder="1" applyAlignment="1">
      <alignment horizontal="left" vertical="center"/>
    </xf>
    <xf numFmtId="0" fontId="15" fillId="0" borderId="106" xfId="1" applyFont="1" applyFill="1" applyBorder="1" applyAlignment="1">
      <alignment horizontal="left" vertical="center"/>
    </xf>
    <xf numFmtId="0" fontId="13" fillId="0" borderId="1" xfId="1" applyFont="1" applyFill="1" applyBorder="1" applyAlignment="1">
      <alignment horizontal="center" vertical="center"/>
    </xf>
    <xf numFmtId="0" fontId="13" fillId="0" borderId="3" xfId="1" applyFont="1" applyFill="1" applyBorder="1" applyAlignment="1">
      <alignment horizontal="center" vertical="center"/>
    </xf>
    <xf numFmtId="0" fontId="45" fillId="0" borderId="0" xfId="1" applyFont="1" applyBorder="1" applyAlignment="1">
      <alignment horizontal="left"/>
    </xf>
    <xf numFmtId="0" fontId="45" fillId="0" borderId="12" xfId="1" applyFont="1" applyBorder="1" applyAlignment="1">
      <alignment horizontal="left"/>
    </xf>
    <xf numFmtId="0" fontId="16" fillId="0" borderId="185" xfId="0" applyFont="1" applyBorder="1" applyAlignment="1">
      <alignment horizontal="center" vertical="center" wrapText="1" readingOrder="1"/>
    </xf>
    <xf numFmtId="0" fontId="18" fillId="0" borderId="23" xfId="0" applyFont="1" applyBorder="1" applyAlignment="1">
      <alignment vertical="center"/>
    </xf>
    <xf numFmtId="0" fontId="18" fillId="0" borderId="24" xfId="0" applyFont="1" applyBorder="1" applyAlignment="1">
      <alignment vertical="center"/>
    </xf>
    <xf numFmtId="0" fontId="18" fillId="0" borderId="14" xfId="0" applyFont="1" applyBorder="1" applyAlignment="1">
      <alignment vertical="center"/>
    </xf>
    <xf numFmtId="0" fontId="18" fillId="0" borderId="16" xfId="0" applyFont="1" applyBorder="1" applyAlignment="1">
      <alignment vertical="center"/>
    </xf>
    <xf numFmtId="0" fontId="17" fillId="0" borderId="5" xfId="0" applyFont="1" applyBorder="1" applyAlignment="1">
      <alignment horizontal="center" vertical="center"/>
    </xf>
    <xf numFmtId="0" fontId="17" fillId="0" borderId="13" xfId="0" applyFont="1" applyBorder="1" applyAlignment="1">
      <alignment horizontal="center" vertical="center"/>
    </xf>
    <xf numFmtId="0" fontId="17" fillId="0" borderId="17" xfId="0" applyFont="1" applyBorder="1" applyAlignment="1">
      <alignment horizontal="center" vertical="center"/>
    </xf>
    <xf numFmtId="0" fontId="16" fillId="0" borderId="202" xfId="0" applyFont="1" applyBorder="1" applyAlignment="1">
      <alignment horizontal="center" vertical="center" wrapText="1" readingOrder="1"/>
    </xf>
    <xf numFmtId="0" fontId="16" fillId="0" borderId="205" xfId="0" applyFont="1" applyBorder="1" applyAlignment="1">
      <alignment horizontal="center" vertical="center" wrapText="1" readingOrder="1"/>
    </xf>
    <xf numFmtId="0" fontId="16" fillId="0" borderId="43" xfId="0" applyFont="1" applyBorder="1" applyAlignment="1">
      <alignment horizontal="center" vertical="center" wrapText="1" readingOrder="1"/>
    </xf>
    <xf numFmtId="0" fontId="17" fillId="0" borderId="23" xfId="0" applyFont="1" applyBorder="1" applyAlignment="1">
      <alignment horizontal="center" vertical="center"/>
    </xf>
    <xf numFmtId="0" fontId="17" fillId="0" borderId="33" xfId="0" applyFont="1" applyBorder="1" applyAlignment="1">
      <alignment horizontal="center" vertical="center"/>
    </xf>
    <xf numFmtId="0" fontId="17" fillId="0" borderId="24" xfId="0" applyFont="1" applyBorder="1" applyAlignment="1">
      <alignment horizontal="center" vertical="center"/>
    </xf>
    <xf numFmtId="0" fontId="13" fillId="0" borderId="0" xfId="1" applyFont="1" applyAlignment="1">
      <alignment horizontal="center"/>
    </xf>
    <xf numFmtId="0" fontId="15" fillId="0" borderId="16" xfId="1" applyFont="1" applyFill="1" applyBorder="1" applyAlignment="1">
      <alignment horizontal="left" vertical="center"/>
    </xf>
    <xf numFmtId="0" fontId="17" fillId="0" borderId="23" xfId="0" applyFont="1" applyBorder="1" applyAlignment="1">
      <alignment vertical="center"/>
    </xf>
    <xf numFmtId="0" fontId="17" fillId="0" borderId="24" xfId="0" applyFont="1" applyBorder="1" applyAlignment="1">
      <alignment vertical="center"/>
    </xf>
    <xf numFmtId="0" fontId="17" fillId="0" borderId="14" xfId="0" applyFont="1" applyBorder="1" applyAlignment="1">
      <alignment vertical="center"/>
    </xf>
    <xf numFmtId="0" fontId="17" fillId="0" borderId="16" xfId="0" applyFont="1" applyBorder="1" applyAlignment="1">
      <alignment vertical="center"/>
    </xf>
    <xf numFmtId="0" fontId="25" fillId="0" borderId="0" xfId="0" applyFont="1" applyAlignment="1">
      <alignment horizontal="center" vertical="center"/>
    </xf>
    <xf numFmtId="0" fontId="37" fillId="0" borderId="0" xfId="0" applyFont="1" applyAlignment="1">
      <alignment horizontal="center" vertical="center"/>
    </xf>
    <xf numFmtId="0" fontId="11" fillId="0" borderId="0" xfId="0" applyFont="1" applyAlignment="1">
      <alignment horizontal="center" vertical="center"/>
    </xf>
    <xf numFmtId="0" fontId="15" fillId="0" borderId="1" xfId="1" applyFont="1" applyFill="1" applyBorder="1" applyAlignment="1">
      <alignment horizontal="left" vertical="center"/>
    </xf>
    <xf numFmtId="0" fontId="15" fillId="0" borderId="3" xfId="1" applyFont="1" applyFill="1" applyBorder="1" applyAlignment="1">
      <alignment horizontal="left" vertical="center"/>
    </xf>
    <xf numFmtId="0" fontId="13" fillId="2" borderId="14" xfId="1" applyFont="1" applyFill="1" applyBorder="1" applyAlignment="1">
      <alignment horizontal="center" vertical="center"/>
    </xf>
    <xf numFmtId="0" fontId="13" fillId="2" borderId="16" xfId="1" applyFont="1" applyFill="1" applyBorder="1" applyAlignment="1">
      <alignment horizontal="center" vertical="center"/>
    </xf>
    <xf numFmtId="0" fontId="12" fillId="0" borderId="115" xfId="1" applyFont="1" applyFill="1" applyBorder="1" applyAlignment="1">
      <alignment horizontal="center"/>
    </xf>
    <xf numFmtId="0" fontId="12" fillId="0" borderId="116" xfId="1" applyFont="1" applyFill="1" applyBorder="1" applyAlignment="1">
      <alignment horizontal="center"/>
    </xf>
    <xf numFmtId="0" fontId="0" fillId="0" borderId="116" xfId="0" applyBorder="1" applyAlignment="1">
      <alignment horizontal="center" vertical="center"/>
    </xf>
    <xf numFmtId="0" fontId="0" fillId="0" borderId="109" xfId="0" applyBorder="1" applyAlignment="1">
      <alignment horizontal="center" vertical="center"/>
    </xf>
    <xf numFmtId="0" fontId="12" fillId="0" borderId="23" xfId="1" applyFont="1" applyBorder="1" applyAlignment="1">
      <alignment horizontal="center"/>
    </xf>
    <xf numFmtId="0" fontId="12" fillId="0" borderId="24" xfId="1" applyFont="1" applyBorder="1" applyAlignment="1">
      <alignment horizontal="center"/>
    </xf>
    <xf numFmtId="0" fontId="0" fillId="0" borderId="115" xfId="0" applyBorder="1" applyAlignment="1">
      <alignment horizontal="center" vertical="center"/>
    </xf>
    <xf numFmtId="0" fontId="18" fillId="0" borderId="23" xfId="0" applyFont="1" applyBorder="1" applyAlignment="1">
      <alignment horizontal="center" vertical="center"/>
    </xf>
    <xf numFmtId="0" fontId="18" fillId="0" borderId="33" xfId="0" applyFont="1" applyBorder="1" applyAlignment="1">
      <alignment horizontal="center" vertical="center"/>
    </xf>
    <xf numFmtId="0" fontId="18" fillId="0" borderId="24" xfId="0" applyFont="1" applyBorder="1" applyAlignment="1">
      <alignment horizontal="center" vertical="center"/>
    </xf>
    <xf numFmtId="0" fontId="13" fillId="2" borderId="20" xfId="1" applyFont="1" applyFill="1" applyBorder="1" applyAlignment="1">
      <alignment horizontal="center" vertical="center"/>
    </xf>
    <xf numFmtId="0" fontId="13" fillId="11" borderId="1" xfId="1" applyFont="1" applyFill="1" applyBorder="1" applyAlignment="1">
      <alignment horizontal="center"/>
    </xf>
    <xf numFmtId="0" fontId="13" fillId="11" borderId="2" xfId="1" applyFont="1" applyFill="1" applyBorder="1" applyAlignment="1">
      <alignment horizontal="center"/>
    </xf>
    <xf numFmtId="0" fontId="13" fillId="11" borderId="3" xfId="1" applyFont="1" applyFill="1" applyBorder="1" applyAlignment="1">
      <alignment horizontal="center"/>
    </xf>
    <xf numFmtId="0" fontId="13" fillId="3" borderId="1" xfId="1" applyFont="1" applyFill="1" applyBorder="1" applyAlignment="1">
      <alignment horizontal="center"/>
    </xf>
    <xf numFmtId="0" fontId="13" fillId="3" borderId="2" xfId="1" applyFont="1" applyFill="1" applyBorder="1" applyAlignment="1">
      <alignment horizontal="center"/>
    </xf>
    <xf numFmtId="0" fontId="13" fillId="3" borderId="3" xfId="1" applyFont="1" applyFill="1" applyBorder="1" applyAlignment="1">
      <alignment horizontal="center"/>
    </xf>
    <xf numFmtId="0" fontId="77" fillId="3" borderId="23" xfId="1" applyFont="1" applyFill="1" applyBorder="1" applyAlignment="1">
      <alignment horizontal="center"/>
    </xf>
    <xf numFmtId="0" fontId="77" fillId="3" borderId="33" xfId="1" applyFont="1" applyFill="1" applyBorder="1" applyAlignment="1">
      <alignment horizontal="center"/>
    </xf>
    <xf numFmtId="0" fontId="77" fillId="3" borderId="24" xfId="1" applyFont="1" applyFill="1" applyBorder="1" applyAlignment="1">
      <alignment horizontal="center"/>
    </xf>
    <xf numFmtId="0" fontId="72" fillId="0" borderId="0" xfId="0" applyFont="1" applyBorder="1" applyAlignment="1">
      <alignment horizontal="left" vertical="center" wrapText="1" readingOrder="1"/>
    </xf>
    <xf numFmtId="0" fontId="76" fillId="0" borderId="0" xfId="1" applyFont="1" applyBorder="1" applyAlignment="1">
      <alignment horizontal="left"/>
    </xf>
    <xf numFmtId="0" fontId="76" fillId="0" borderId="12" xfId="1" applyFont="1" applyBorder="1" applyAlignment="1">
      <alignment horizontal="left"/>
    </xf>
    <xf numFmtId="0" fontId="86" fillId="0" borderId="0" xfId="0" applyFont="1" applyBorder="1" applyAlignment="1">
      <alignment horizontal="justify" vertical="center" wrapText="1"/>
    </xf>
    <xf numFmtId="0" fontId="85" fillId="0" borderId="0" xfId="0" applyFont="1" applyAlignment="1">
      <alignment horizontal="justify" vertical="center" wrapText="1"/>
    </xf>
    <xf numFmtId="0" fontId="96" fillId="0" borderId="240" xfId="0" applyFont="1" applyBorder="1" applyAlignment="1">
      <alignment horizontal="left" vertical="center" wrapText="1"/>
    </xf>
    <xf numFmtId="0" fontId="96" fillId="0" borderId="242" xfId="0" applyFont="1" applyBorder="1" applyAlignment="1">
      <alignment horizontal="left" vertical="center" wrapText="1"/>
    </xf>
    <xf numFmtId="0" fontId="86" fillId="0" borderId="0" xfId="0" applyFont="1" applyBorder="1" applyAlignment="1">
      <alignment horizontal="left" vertical="center" wrapText="1"/>
    </xf>
    <xf numFmtId="0" fontId="85" fillId="0" borderId="0" xfId="0" applyFont="1" applyAlignment="1">
      <alignment horizontal="left" vertical="center" wrapText="1"/>
    </xf>
    <xf numFmtId="0" fontId="13" fillId="0" borderId="247" xfId="7" applyFont="1" applyBorder="1" applyAlignment="1">
      <alignment horizontal="center" wrapText="1"/>
    </xf>
    <xf numFmtId="0" fontId="13" fillId="0" borderId="248" xfId="7" applyFont="1" applyBorder="1" applyAlignment="1">
      <alignment horizontal="center" wrapText="1"/>
    </xf>
    <xf numFmtId="0" fontId="47" fillId="0" borderId="239" xfId="0" applyFont="1" applyBorder="1" applyAlignment="1">
      <alignment horizontal="justify" vertical="center" wrapText="1"/>
    </xf>
    <xf numFmtId="0" fontId="47" fillId="0" borderId="241" xfId="0" applyFont="1" applyBorder="1" applyAlignment="1">
      <alignment horizontal="justify" vertical="center" wrapText="1"/>
    </xf>
    <xf numFmtId="193" fontId="47" fillId="0" borderId="231" xfId="0" applyNumberFormat="1" applyFont="1" applyBorder="1" applyAlignment="1">
      <alignment horizontal="right" vertical="center" wrapText="1" indent="1"/>
    </xf>
    <xf numFmtId="193" fontId="47" fillId="0" borderId="232" xfId="0" applyNumberFormat="1" applyFont="1" applyBorder="1" applyAlignment="1">
      <alignment horizontal="right" vertical="center" wrapText="1" indent="1"/>
    </xf>
    <xf numFmtId="0" fontId="13" fillId="0" borderId="0" xfId="7" applyFont="1" applyAlignment="1">
      <alignment horizontal="center" vertical="center"/>
    </xf>
    <xf numFmtId="0" fontId="42" fillId="0" borderId="0" xfId="7" applyFont="1"/>
    <xf numFmtId="0" fontId="21" fillId="0" borderId="0" xfId="7" applyFont="1" applyAlignment="1">
      <alignment horizontal="center" vertical="center"/>
    </xf>
    <xf numFmtId="0" fontId="21" fillId="0" borderId="0" xfId="7" applyFont="1" applyAlignment="1">
      <alignment horizontal="right"/>
    </xf>
    <xf numFmtId="0" fontId="34" fillId="0" borderId="14" xfId="1" applyFont="1" applyFill="1" applyBorder="1" applyAlignment="1">
      <alignment horizontal="left" vertical="center"/>
    </xf>
    <xf numFmtId="0" fontId="34" fillId="0" borderId="106" xfId="1" applyFont="1" applyFill="1" applyBorder="1" applyAlignment="1">
      <alignment horizontal="left" vertical="center"/>
    </xf>
    <xf numFmtId="0" fontId="44" fillId="0" borderId="0" xfId="1" applyFont="1" applyAlignment="1">
      <alignment horizontal="center"/>
    </xf>
    <xf numFmtId="0" fontId="40" fillId="0" borderId="1" xfId="1" applyFont="1" applyFill="1" applyBorder="1" applyAlignment="1">
      <alignment horizontal="center" vertical="center"/>
    </xf>
    <xf numFmtId="0" fontId="40" fillId="0" borderId="3" xfId="1" applyFont="1" applyFill="1" applyBorder="1" applyAlignment="1">
      <alignment horizontal="center" vertical="center"/>
    </xf>
    <xf numFmtId="0" fontId="31" fillId="0" borderId="54" xfId="1" applyFont="1" applyFill="1" applyBorder="1" applyAlignment="1">
      <alignment vertical="center" wrapText="1"/>
    </xf>
    <xf numFmtId="0" fontId="31" fillId="0" borderId="55" xfId="1" applyFont="1" applyFill="1" applyBorder="1" applyAlignment="1">
      <alignment vertical="center" wrapText="1"/>
    </xf>
    <xf numFmtId="0" fontId="31" fillId="0" borderId="55" xfId="1" applyFont="1" applyFill="1" applyBorder="1" applyAlignment="1">
      <alignment vertical="top" wrapText="1"/>
    </xf>
    <xf numFmtId="0" fontId="31" fillId="0" borderId="55" xfId="1" applyFont="1" applyFill="1" applyBorder="1" applyAlignment="1">
      <alignment vertical="top"/>
    </xf>
    <xf numFmtId="0" fontId="31" fillId="0" borderId="53" xfId="1" applyFont="1" applyFill="1" applyBorder="1" applyAlignment="1">
      <alignment vertical="top"/>
    </xf>
    <xf numFmtId="0" fontId="31" fillId="0" borderId="136" xfId="1" applyFont="1" applyFill="1" applyBorder="1" applyAlignment="1">
      <alignment vertical="top"/>
    </xf>
    <xf numFmtId="0" fontId="61" fillId="0" borderId="13" xfId="1" applyFont="1" applyFill="1" applyBorder="1" applyAlignment="1">
      <alignment horizontal="left" vertical="center" wrapText="1"/>
    </xf>
    <xf numFmtId="0" fontId="61" fillId="0" borderId="17" xfId="1" applyFont="1" applyFill="1" applyBorder="1" applyAlignment="1">
      <alignment horizontal="left" vertical="center" wrapText="1"/>
    </xf>
    <xf numFmtId="0" fontId="61" fillId="0" borderId="5" xfId="1" applyFont="1" applyFill="1" applyBorder="1" applyAlignment="1">
      <alignment horizontal="left" vertical="center" wrapText="1"/>
    </xf>
    <xf numFmtId="0" fontId="101" fillId="0" borderId="23" xfId="1" applyFont="1" applyFill="1" applyBorder="1" applyAlignment="1">
      <alignment horizontal="left" vertical="center" wrapText="1"/>
    </xf>
    <xf numFmtId="0" fontId="101" fillId="0" borderId="24" xfId="1" applyFont="1" applyFill="1" applyBorder="1" applyAlignment="1">
      <alignment horizontal="left" vertical="center" wrapText="1"/>
    </xf>
    <xf numFmtId="0" fontId="0" fillId="0" borderId="5" xfId="0" applyBorder="1" applyAlignment="1">
      <alignment horizontal="center" vertical="center"/>
    </xf>
    <xf numFmtId="0" fontId="0" fillId="0" borderId="17" xfId="0"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193" fontId="90" fillId="0" borderId="33" xfId="0" applyNumberFormat="1" applyFont="1" applyBorder="1" applyAlignment="1">
      <alignment horizontal="left" vertical="center"/>
    </xf>
    <xf numFmtId="193" fontId="91" fillId="0" borderId="33" xfId="0" applyNumberFormat="1" applyFont="1" applyBorder="1" applyAlignment="1">
      <alignment horizontal="left" vertical="center"/>
    </xf>
    <xf numFmtId="0" fontId="25" fillId="0" borderId="20" xfId="0" applyFont="1" applyBorder="1" applyAlignment="1">
      <alignment horizontal="center" vertical="center"/>
    </xf>
    <xf numFmtId="0" fontId="25" fillId="0" borderId="0" xfId="0" applyFont="1" applyBorder="1" applyAlignment="1">
      <alignment horizontal="center" vertical="center"/>
    </xf>
    <xf numFmtId="0" fontId="25" fillId="0" borderId="1" xfId="0" applyFont="1" applyBorder="1" applyAlignment="1">
      <alignment horizontal="center" vertical="center"/>
    </xf>
    <xf numFmtId="0" fontId="25" fillId="0" borderId="2" xfId="0" applyFont="1" applyBorder="1" applyAlignment="1">
      <alignment horizontal="center" vertical="center"/>
    </xf>
    <xf numFmtId="0" fontId="25" fillId="0" borderId="3" xfId="0" applyFont="1" applyBorder="1" applyAlignment="1">
      <alignment horizontal="center" vertical="center"/>
    </xf>
    <xf numFmtId="176" fontId="0" fillId="0" borderId="24" xfId="0" applyNumberFormat="1" applyBorder="1" applyAlignment="1">
      <alignment horizontal="center" vertical="center"/>
    </xf>
    <xf numFmtId="176" fontId="0" fillId="0" borderId="16" xfId="0" applyNumberFormat="1" applyBorder="1" applyAlignment="1">
      <alignment horizontal="center" vertical="center"/>
    </xf>
    <xf numFmtId="0" fontId="33" fillId="0" borderId="20" xfId="1" applyFont="1" applyBorder="1" applyAlignment="1">
      <alignment horizontal="center"/>
    </xf>
    <xf numFmtId="0" fontId="41" fillId="0" borderId="0" xfId="1" applyFont="1" applyAlignment="1">
      <alignment horizontal="center" vertical="center"/>
    </xf>
    <xf numFmtId="0" fontId="33" fillId="0" borderId="0" xfId="1" applyFont="1" applyAlignment="1">
      <alignment horizontal="center"/>
    </xf>
    <xf numFmtId="0" fontId="34" fillId="0" borderId="1" xfId="1" applyFont="1" applyFill="1" applyBorder="1" applyAlignment="1">
      <alignment horizontal="center" vertical="center"/>
    </xf>
    <xf numFmtId="0" fontId="34" fillId="0" borderId="3" xfId="1" applyFont="1" applyFill="1" applyBorder="1" applyAlignment="1">
      <alignment vertical="center"/>
    </xf>
    <xf numFmtId="0" fontId="34" fillId="0" borderId="2" xfId="1" applyFont="1" applyFill="1" applyBorder="1" applyAlignment="1">
      <alignment horizontal="center" vertical="center"/>
    </xf>
    <xf numFmtId="0" fontId="13" fillId="0" borderId="2" xfId="1" applyFont="1" applyFill="1" applyBorder="1" applyAlignment="1">
      <alignment horizontal="center" vertical="center"/>
    </xf>
    <xf numFmtId="0" fontId="13" fillId="0" borderId="1" xfId="1" applyFont="1" applyFill="1" applyBorder="1" applyAlignment="1">
      <alignment horizontal="left" vertical="center"/>
    </xf>
    <xf numFmtId="0" fontId="13" fillId="0" borderId="3" xfId="1" applyFont="1" applyFill="1" applyBorder="1" applyAlignment="1">
      <alignment horizontal="left" vertical="center"/>
    </xf>
    <xf numFmtId="0" fontId="34" fillId="0" borderId="1" xfId="1" applyFont="1" applyFill="1" applyBorder="1" applyAlignment="1">
      <alignment vertical="center"/>
    </xf>
    <xf numFmtId="0" fontId="34" fillId="0" borderId="10" xfId="1" applyFont="1" applyFill="1" applyBorder="1" applyAlignment="1">
      <alignment vertical="center"/>
    </xf>
    <xf numFmtId="0" fontId="34" fillId="0" borderId="12" xfId="1" applyFont="1" applyFill="1" applyBorder="1" applyAlignment="1">
      <alignment vertical="center"/>
    </xf>
    <xf numFmtId="0" fontId="34" fillId="0" borderId="10" xfId="1" applyFont="1" applyFill="1" applyBorder="1" applyAlignment="1">
      <alignment horizontal="left" vertical="center"/>
    </xf>
    <xf numFmtId="0" fontId="34" fillId="0" borderId="12" xfId="1" applyFont="1" applyFill="1" applyBorder="1" applyAlignment="1">
      <alignment horizontal="left" vertical="center"/>
    </xf>
    <xf numFmtId="0" fontId="34" fillId="0" borderId="14" xfId="1" applyFont="1" applyFill="1" applyBorder="1" applyAlignment="1">
      <alignment vertical="center"/>
    </xf>
    <xf numFmtId="0" fontId="34" fillId="0" borderId="16" xfId="1" applyFont="1" applyFill="1" applyBorder="1" applyAlignment="1">
      <alignment vertical="center"/>
    </xf>
    <xf numFmtId="0" fontId="34" fillId="0" borderId="23" xfId="1" applyFont="1" applyFill="1" applyBorder="1" applyAlignment="1">
      <alignment horizontal="center" vertical="center"/>
    </xf>
    <xf numFmtId="0" fontId="34" fillId="0" borderId="24" xfId="1" applyFont="1" applyFill="1" applyBorder="1" applyAlignment="1">
      <alignment horizontal="center" vertical="center"/>
    </xf>
    <xf numFmtId="0" fontId="34" fillId="0" borderId="14" xfId="1" applyFont="1" applyFill="1" applyBorder="1" applyAlignment="1">
      <alignment horizontal="center" vertical="center"/>
    </xf>
    <xf numFmtId="0" fontId="34" fillId="0" borderId="16" xfId="1" applyFont="1" applyFill="1" applyBorder="1" applyAlignment="1">
      <alignment horizontal="center" vertical="center"/>
    </xf>
    <xf numFmtId="0" fontId="34" fillId="0" borderId="5" xfId="1" applyFont="1" applyBorder="1" applyAlignment="1">
      <alignment horizontal="center" vertical="center"/>
    </xf>
    <xf numFmtId="0" fontId="34" fillId="0" borderId="17" xfId="1" applyFont="1" applyBorder="1" applyAlignment="1">
      <alignment horizontal="center" vertical="center"/>
    </xf>
    <xf numFmtId="0" fontId="34" fillId="0" borderId="3" xfId="1" applyFont="1" applyFill="1" applyBorder="1" applyAlignment="1">
      <alignment horizontal="center" vertical="center"/>
    </xf>
    <xf numFmtId="0" fontId="34" fillId="0" borderId="33" xfId="1" applyFont="1" applyFill="1" applyBorder="1" applyAlignment="1">
      <alignment horizontal="center" vertical="center"/>
    </xf>
    <xf numFmtId="0" fontId="34" fillId="0" borderId="5" xfId="1" applyFont="1" applyFill="1" applyBorder="1" applyAlignment="1">
      <alignment horizontal="center" vertical="center"/>
    </xf>
    <xf numFmtId="0" fontId="34" fillId="0" borderId="17" xfId="1" applyFont="1" applyFill="1" applyBorder="1" applyAlignment="1">
      <alignment horizontal="center" vertical="center"/>
    </xf>
    <xf numFmtId="0" fontId="44" fillId="0" borderId="0" xfId="1" applyFont="1" applyAlignment="1">
      <alignment horizontal="center" vertical="center"/>
    </xf>
    <xf numFmtId="176" fontId="41" fillId="0" borderId="0" xfId="1" applyNumberFormat="1" applyFont="1" applyAlignment="1">
      <alignment horizontal="center" vertical="center"/>
    </xf>
    <xf numFmtId="0" fontId="33" fillId="0" borderId="0" xfId="1" applyFont="1" applyAlignment="1">
      <alignment horizontal="center" vertical="center"/>
    </xf>
    <xf numFmtId="0" fontId="34" fillId="0" borderId="0" xfId="1" applyFont="1" applyFill="1" applyBorder="1" applyAlignment="1">
      <alignment horizontal="center" vertical="center"/>
    </xf>
    <xf numFmtId="0" fontId="34" fillId="0" borderId="60" xfId="1" applyFont="1" applyFill="1" applyBorder="1" applyAlignment="1">
      <alignment horizontal="center" vertical="center"/>
    </xf>
    <xf numFmtId="0" fontId="21" fillId="0" borderId="0" xfId="1" applyFont="1" applyBorder="1" applyAlignment="1">
      <alignment horizontal="right" vertical="center"/>
    </xf>
    <xf numFmtId="0" fontId="34" fillId="3" borderId="0" xfId="1" applyFont="1" applyFill="1" applyBorder="1" applyAlignment="1">
      <alignment horizontal="right" vertical="center"/>
    </xf>
    <xf numFmtId="0" fontId="34" fillId="0" borderId="0" xfId="1" applyFont="1" applyAlignment="1">
      <alignment horizontal="center" vertical="center"/>
    </xf>
    <xf numFmtId="0" fontId="34" fillId="0" borderId="0" xfId="1" applyFont="1" applyAlignment="1">
      <alignment horizontal="center"/>
    </xf>
    <xf numFmtId="0" fontId="21" fillId="0" borderId="0" xfId="1" applyFont="1" applyAlignment="1"/>
    <xf numFmtId="0" fontId="34" fillId="0" borderId="2" xfId="1" applyFont="1" applyBorder="1" applyAlignment="1">
      <alignment horizontal="center"/>
    </xf>
    <xf numFmtId="0" fontId="21" fillId="0" borderId="2" xfId="1" applyFont="1" applyBorder="1" applyAlignment="1">
      <alignment horizontal="center"/>
    </xf>
    <xf numFmtId="0" fontId="21" fillId="0" borderId="12" xfId="1" applyFont="1" applyBorder="1" applyAlignment="1">
      <alignment horizontal="right" vertical="center"/>
    </xf>
    <xf numFmtId="0" fontId="34" fillId="3" borderId="12" xfId="1" applyFont="1" applyFill="1" applyBorder="1" applyAlignment="1">
      <alignment horizontal="right" vertical="center"/>
    </xf>
    <xf numFmtId="0" fontId="21" fillId="0" borderId="1" xfId="1" applyFont="1" applyBorder="1" applyAlignment="1">
      <alignment horizontal="right" vertical="center"/>
    </xf>
    <xf numFmtId="0" fontId="21" fillId="0" borderId="3" xfId="1" applyFont="1" applyBorder="1" applyAlignment="1">
      <alignment horizontal="right" vertical="center"/>
    </xf>
    <xf numFmtId="0" fontId="33" fillId="0" borderId="0" xfId="1" applyFont="1" applyAlignment="1">
      <alignment horizontal="left"/>
    </xf>
    <xf numFmtId="0" fontId="13" fillId="0" borderId="0" xfId="8" applyFont="1" applyAlignment="1">
      <alignment horizontal="center" vertical="center"/>
    </xf>
    <xf numFmtId="0" fontId="42" fillId="0" borderId="0" xfId="8" applyNumberFormat="1" applyFont="1" applyFill="1" applyBorder="1" applyAlignment="1"/>
    <xf numFmtId="0" fontId="81" fillId="0" borderId="0" xfId="8" applyFont="1" applyAlignment="1">
      <alignment horizontal="center" vertical="center"/>
    </xf>
    <xf numFmtId="0" fontId="23" fillId="0" borderId="0" xfId="8" applyNumberFormat="1" applyFont="1" applyFill="1" applyBorder="1" applyAlignment="1"/>
    <xf numFmtId="0" fontId="82" fillId="0" borderId="0" xfId="8" applyFont="1" applyAlignment="1">
      <alignment horizontal="center" vertical="center"/>
    </xf>
    <xf numFmtId="0" fontId="42" fillId="0" borderId="122" xfId="7" applyFont="1" applyBorder="1" applyAlignment="1">
      <alignment horizontal="center" wrapText="1"/>
    </xf>
    <xf numFmtId="0" fontId="42" fillId="0" borderId="0" xfId="7" applyFont="1" applyBorder="1" applyAlignment="1">
      <alignment horizontal="center" wrapText="1"/>
    </xf>
    <xf numFmtId="0" fontId="12" fillId="0" borderId="0" xfId="7" applyFont="1" applyAlignment="1">
      <alignment horizontal="left" wrapText="1"/>
    </xf>
    <xf numFmtId="193" fontId="0" fillId="0" borderId="33" xfId="0" applyNumberFormat="1" applyBorder="1" applyAlignment="1">
      <alignment horizontal="center" vertical="center"/>
    </xf>
    <xf numFmtId="0" fontId="25" fillId="0" borderId="16" xfId="0" applyFont="1" applyBorder="1" applyAlignment="1">
      <alignment horizontal="center" vertical="center"/>
    </xf>
    <xf numFmtId="0" fontId="25" fillId="0" borderId="17" xfId="0" applyFont="1" applyBorder="1" applyAlignment="1">
      <alignment horizontal="center" vertical="center"/>
    </xf>
    <xf numFmtId="0" fontId="18" fillId="0" borderId="0" xfId="0" applyFont="1" applyAlignment="1">
      <alignment horizontal="center" vertical="center"/>
    </xf>
    <xf numFmtId="0" fontId="17" fillId="0" borderId="0" xfId="0" applyFont="1" applyAlignment="1">
      <alignment horizontal="center" vertical="center"/>
    </xf>
  </cellXfs>
  <cellStyles count="9">
    <cellStyle name="_x000a_386grabber=M" xfId="4" xr:uid="{00000000-0005-0000-0000-000000000000}"/>
    <cellStyle name="쉼표 [0] 2" xfId="2" xr:uid="{00000000-0005-0000-0000-000001000000}"/>
    <cellStyle name="쉼표 [0] 3" xfId="6" xr:uid="{00000000-0005-0000-0000-000002000000}"/>
    <cellStyle name="표준" xfId="0" builtinId="0"/>
    <cellStyle name="표준 2" xfId="1" xr:uid="{00000000-0005-0000-0000-000004000000}"/>
    <cellStyle name="표준 3" xfId="3" xr:uid="{00000000-0005-0000-0000-000005000000}"/>
    <cellStyle name="표준 4" xfId="5" xr:uid="{00000000-0005-0000-0000-000006000000}"/>
    <cellStyle name="표준 5" xfId="7" xr:uid="{00000000-0005-0000-0000-000007000000}"/>
    <cellStyle name="표준 6" xfId="8" xr:uid="{778A8D5D-4212-4887-A6C4-14F188104EC2}"/>
  </cellStyles>
  <dxfs count="0"/>
  <tableStyles count="0" defaultTableStyle="TableStyleMedium9" defaultPivotStyle="PivotStyleLight16"/>
  <colors>
    <mruColors>
      <color rgb="FF0066FF"/>
      <color rgb="FF07CEE9"/>
      <color rgb="FF00A0E6"/>
      <color rgb="FFFFFF00"/>
      <color rgb="FF66CCFF"/>
      <color rgb="FF3399FF"/>
      <color rgb="FF0099FF"/>
      <color rgb="FFC2DA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lineChart>
        <c:grouping val="standard"/>
        <c:varyColors val="0"/>
        <c:ser>
          <c:idx val="0"/>
          <c:order val="0"/>
          <c:tx>
            <c:strRef>
              <c:f>'3장 제조업체비율'!$A$29</c:f>
              <c:strCache>
                <c:ptCount val="1"/>
                <c:pt idx="0">
                  <c:v>자기자본순이익률</c:v>
                </c:pt>
              </c:strCache>
            </c:strRef>
          </c:tx>
          <c:spPr>
            <a:ln w="28575" cap="rnd">
              <a:solidFill>
                <a:schemeClr val="accent1"/>
              </a:solidFill>
              <a:round/>
            </a:ln>
            <a:effectLst/>
          </c:spPr>
          <c:marker>
            <c:symbol val="none"/>
          </c:marker>
          <c:cat>
            <c:strRef>
              <c:f>'3장 제조업체비율'!$B$28:$Z$28</c:f>
              <c:strCache>
                <c:ptCount val="25"/>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평균</c:v>
                </c:pt>
              </c:strCache>
            </c:strRef>
          </c:cat>
          <c:val>
            <c:numRef>
              <c:f>'3장 제조업체비율'!$B$29:$Z$29</c:f>
              <c:numCache>
                <c:formatCode>#,##0.0_ </c:formatCode>
                <c:ptCount val="25"/>
                <c:pt idx="0">
                  <c:v>11</c:v>
                </c:pt>
                <c:pt idx="1">
                  <c:v>-15.9</c:v>
                </c:pt>
                <c:pt idx="2">
                  <c:v>0</c:v>
                </c:pt>
                <c:pt idx="3">
                  <c:v>-5.8</c:v>
                </c:pt>
                <c:pt idx="4">
                  <c:v>0.02</c:v>
                </c:pt>
                <c:pt idx="5">
                  <c:v>17.3</c:v>
                </c:pt>
                <c:pt idx="6">
                  <c:v>9.6</c:v>
                </c:pt>
                <c:pt idx="7">
                  <c:v>15.6</c:v>
                </c:pt>
                <c:pt idx="8">
                  <c:v>12.9</c:v>
                </c:pt>
                <c:pt idx="9">
                  <c:v>10.4</c:v>
                </c:pt>
                <c:pt idx="10">
                  <c:v>11.1</c:v>
                </c:pt>
                <c:pt idx="11">
                  <c:v>6.1</c:v>
                </c:pt>
                <c:pt idx="12">
                  <c:v>11.3</c:v>
                </c:pt>
                <c:pt idx="13">
                  <c:v>6.8</c:v>
                </c:pt>
                <c:pt idx="14">
                  <c:v>6.1</c:v>
                </c:pt>
                <c:pt idx="15">
                  <c:v>6.9</c:v>
                </c:pt>
                <c:pt idx="16">
                  <c:v>7.3</c:v>
                </c:pt>
                <c:pt idx="17">
                  <c:v>6.4</c:v>
                </c:pt>
                <c:pt idx="18">
                  <c:v>7</c:v>
                </c:pt>
                <c:pt idx="19">
                  <c:v>7.74</c:v>
                </c:pt>
                <c:pt idx="20">
                  <c:v>10.41</c:v>
                </c:pt>
                <c:pt idx="21">
                  <c:v>8.7899999999999991</c:v>
                </c:pt>
                <c:pt idx="22">
                  <c:v>4.7699999999999996</c:v>
                </c:pt>
                <c:pt idx="23">
                  <c:v>5.0599999999999996</c:v>
                </c:pt>
                <c:pt idx="24">
                  <c:v>6.7037499999999994</c:v>
                </c:pt>
              </c:numCache>
            </c:numRef>
          </c:val>
          <c:smooth val="0"/>
          <c:extLst>
            <c:ext xmlns:c16="http://schemas.microsoft.com/office/drawing/2014/chart" uri="{C3380CC4-5D6E-409C-BE32-E72D297353CC}">
              <c16:uniqueId val="{00000000-C282-49C7-A0C4-3E0B73E1A7C0}"/>
            </c:ext>
          </c:extLst>
        </c:ser>
        <c:ser>
          <c:idx val="1"/>
          <c:order val="1"/>
          <c:tx>
            <c:strRef>
              <c:f>'3장 제조업체비율'!$A$30</c:f>
              <c:strCache>
                <c:ptCount val="1"/>
                <c:pt idx="0">
                  <c:v>차입금평균이자율</c:v>
                </c:pt>
              </c:strCache>
            </c:strRef>
          </c:tx>
          <c:spPr>
            <a:ln w="28575" cap="rnd">
              <a:solidFill>
                <a:schemeClr val="accent2"/>
              </a:solidFill>
              <a:round/>
            </a:ln>
            <a:effectLst/>
          </c:spPr>
          <c:marker>
            <c:symbol val="none"/>
          </c:marker>
          <c:cat>
            <c:strRef>
              <c:f>'3장 제조업체비율'!$B$28:$Z$28</c:f>
              <c:strCache>
                <c:ptCount val="25"/>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평균</c:v>
                </c:pt>
              </c:strCache>
            </c:strRef>
          </c:cat>
          <c:val>
            <c:numRef>
              <c:f>'3장 제조업체비율'!$B$30:$Z$30</c:f>
              <c:numCache>
                <c:formatCode>#,##0.0_ </c:formatCode>
                <c:ptCount val="25"/>
                <c:pt idx="0">
                  <c:v>10.6</c:v>
                </c:pt>
                <c:pt idx="1">
                  <c:v>13.5</c:v>
                </c:pt>
                <c:pt idx="2">
                  <c:v>11.5</c:v>
                </c:pt>
                <c:pt idx="3">
                  <c:v>10.5</c:v>
                </c:pt>
                <c:pt idx="4">
                  <c:v>9.4</c:v>
                </c:pt>
                <c:pt idx="5">
                  <c:v>7.7</c:v>
                </c:pt>
                <c:pt idx="6">
                  <c:v>6.8</c:v>
                </c:pt>
                <c:pt idx="7">
                  <c:v>5.9</c:v>
                </c:pt>
                <c:pt idx="8">
                  <c:v>6</c:v>
                </c:pt>
                <c:pt idx="9">
                  <c:v>6.3</c:v>
                </c:pt>
                <c:pt idx="10">
                  <c:v>6.4</c:v>
                </c:pt>
                <c:pt idx="11">
                  <c:v>6.5</c:v>
                </c:pt>
                <c:pt idx="12">
                  <c:v>6.1</c:v>
                </c:pt>
                <c:pt idx="13">
                  <c:v>6</c:v>
                </c:pt>
                <c:pt idx="14">
                  <c:v>6</c:v>
                </c:pt>
                <c:pt idx="15">
                  <c:v>5.7</c:v>
                </c:pt>
                <c:pt idx="16">
                  <c:v>4.4000000000000004</c:v>
                </c:pt>
                <c:pt idx="17">
                  <c:v>4.0999999999999996</c:v>
                </c:pt>
                <c:pt idx="18">
                  <c:v>3.6</c:v>
                </c:pt>
                <c:pt idx="19">
                  <c:v>3.46</c:v>
                </c:pt>
                <c:pt idx="20">
                  <c:v>3.33</c:v>
                </c:pt>
                <c:pt idx="21">
                  <c:v>3.5</c:v>
                </c:pt>
                <c:pt idx="22">
                  <c:v>3.46</c:v>
                </c:pt>
                <c:pt idx="23">
                  <c:v>3.03</c:v>
                </c:pt>
                <c:pt idx="24">
                  <c:v>6.4075000000000015</c:v>
                </c:pt>
              </c:numCache>
            </c:numRef>
          </c:val>
          <c:smooth val="0"/>
          <c:extLst>
            <c:ext xmlns:c16="http://schemas.microsoft.com/office/drawing/2014/chart" uri="{C3380CC4-5D6E-409C-BE32-E72D297353CC}">
              <c16:uniqueId val="{00000001-C282-49C7-A0C4-3E0B73E1A7C0}"/>
            </c:ext>
          </c:extLst>
        </c:ser>
        <c:ser>
          <c:idx val="2"/>
          <c:order val="2"/>
          <c:tx>
            <c:strRef>
              <c:f>'3장 제조업체비율'!$A$31</c:f>
              <c:strCache>
                <c:ptCount val="1"/>
                <c:pt idx="0">
                  <c:v>총자산순이익률</c:v>
                </c:pt>
              </c:strCache>
            </c:strRef>
          </c:tx>
          <c:spPr>
            <a:ln w="28575" cap="rnd">
              <a:solidFill>
                <a:schemeClr val="accent3"/>
              </a:solidFill>
              <a:round/>
            </a:ln>
            <a:effectLst/>
          </c:spPr>
          <c:marker>
            <c:symbol val="none"/>
          </c:marker>
          <c:cat>
            <c:strRef>
              <c:f>'3장 제조업체비율'!$B$28:$Z$28</c:f>
              <c:strCache>
                <c:ptCount val="25"/>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평균</c:v>
                </c:pt>
              </c:strCache>
            </c:strRef>
          </c:cat>
          <c:val>
            <c:numRef>
              <c:f>'3장 제조업체비율'!$B$31:$Z$31</c:f>
              <c:numCache>
                <c:formatCode>#,##0.0_ </c:formatCode>
                <c:ptCount val="25"/>
                <c:pt idx="0">
                  <c:v>-0.9</c:v>
                </c:pt>
                <c:pt idx="1">
                  <c:v>-3.6</c:v>
                </c:pt>
                <c:pt idx="2">
                  <c:v>0</c:v>
                </c:pt>
                <c:pt idx="3">
                  <c:v>-1.9</c:v>
                </c:pt>
                <c:pt idx="4">
                  <c:v>0</c:v>
                </c:pt>
                <c:pt idx="5">
                  <c:v>6.8</c:v>
                </c:pt>
                <c:pt idx="6">
                  <c:v>4.2</c:v>
                </c:pt>
                <c:pt idx="7">
                  <c:v>7.4</c:v>
                </c:pt>
                <c:pt idx="8">
                  <c:v>6.3</c:v>
                </c:pt>
                <c:pt idx="9">
                  <c:v>5.2</c:v>
                </c:pt>
                <c:pt idx="10">
                  <c:v>5.6</c:v>
                </c:pt>
                <c:pt idx="11">
                  <c:v>2.9</c:v>
                </c:pt>
                <c:pt idx="12">
                  <c:v>5.3</c:v>
                </c:pt>
                <c:pt idx="13">
                  <c:v>2.4</c:v>
                </c:pt>
                <c:pt idx="14">
                  <c:v>2.1</c:v>
                </c:pt>
                <c:pt idx="15">
                  <c:v>2.5</c:v>
                </c:pt>
                <c:pt idx="16">
                  <c:v>3.7</c:v>
                </c:pt>
                <c:pt idx="17">
                  <c:v>3.3</c:v>
                </c:pt>
                <c:pt idx="18">
                  <c:v>3.8</c:v>
                </c:pt>
                <c:pt idx="19">
                  <c:v>4.25</c:v>
                </c:pt>
                <c:pt idx="20">
                  <c:v>5.82</c:v>
                </c:pt>
                <c:pt idx="21">
                  <c:v>5.01</c:v>
                </c:pt>
                <c:pt idx="22">
                  <c:v>2.75</c:v>
                </c:pt>
                <c:pt idx="23">
                  <c:v>2.88</c:v>
                </c:pt>
                <c:pt idx="24">
                  <c:v>3.1587499999999995</c:v>
                </c:pt>
              </c:numCache>
            </c:numRef>
          </c:val>
          <c:smooth val="0"/>
          <c:extLst>
            <c:ext xmlns:c16="http://schemas.microsoft.com/office/drawing/2014/chart" uri="{C3380CC4-5D6E-409C-BE32-E72D297353CC}">
              <c16:uniqueId val="{00000002-C282-49C7-A0C4-3E0B73E1A7C0}"/>
            </c:ext>
          </c:extLst>
        </c:ser>
        <c:ser>
          <c:idx val="3"/>
          <c:order val="3"/>
          <c:tx>
            <c:strRef>
              <c:f>'3장 제조업체비율'!$A$32</c:f>
              <c:strCache>
                <c:ptCount val="1"/>
                <c:pt idx="0">
                  <c:v>매출액영업이익률</c:v>
                </c:pt>
              </c:strCache>
            </c:strRef>
          </c:tx>
          <c:spPr>
            <a:ln w="28575" cap="rnd">
              <a:solidFill>
                <a:schemeClr val="accent4"/>
              </a:solidFill>
              <a:round/>
            </a:ln>
            <a:effectLst/>
          </c:spPr>
          <c:marker>
            <c:symbol val="none"/>
          </c:marker>
          <c:cat>
            <c:strRef>
              <c:f>'3장 제조업체비율'!$B$28:$Z$28</c:f>
              <c:strCache>
                <c:ptCount val="25"/>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평균</c:v>
                </c:pt>
              </c:strCache>
            </c:strRef>
          </c:cat>
          <c:val>
            <c:numRef>
              <c:f>'3장 제조업체비율'!$B$32:$Z$32</c:f>
              <c:numCache>
                <c:formatCode>#,##0.0_ </c:formatCode>
                <c:ptCount val="25"/>
                <c:pt idx="0">
                  <c:v>8.3000000000000007</c:v>
                </c:pt>
                <c:pt idx="1">
                  <c:v>6.1</c:v>
                </c:pt>
                <c:pt idx="2">
                  <c:v>6.6</c:v>
                </c:pt>
                <c:pt idx="3">
                  <c:v>7.4</c:v>
                </c:pt>
                <c:pt idx="4">
                  <c:v>5.5</c:v>
                </c:pt>
                <c:pt idx="5">
                  <c:v>6.7</c:v>
                </c:pt>
                <c:pt idx="6">
                  <c:v>6.9</c:v>
                </c:pt>
                <c:pt idx="7">
                  <c:v>7.6</c:v>
                </c:pt>
                <c:pt idx="8">
                  <c:v>6.1</c:v>
                </c:pt>
                <c:pt idx="9">
                  <c:v>5.3</c:v>
                </c:pt>
                <c:pt idx="10">
                  <c:v>5.9</c:v>
                </c:pt>
                <c:pt idx="11">
                  <c:v>5.9</c:v>
                </c:pt>
                <c:pt idx="12">
                  <c:v>6.2</c:v>
                </c:pt>
                <c:pt idx="13">
                  <c:v>3.3</c:v>
                </c:pt>
                <c:pt idx="14">
                  <c:v>3.1</c:v>
                </c:pt>
                <c:pt idx="15">
                  <c:v>3.1</c:v>
                </c:pt>
                <c:pt idx="16">
                  <c:v>5.3</c:v>
                </c:pt>
                <c:pt idx="17">
                  <c:v>4.2</c:v>
                </c:pt>
                <c:pt idx="18">
                  <c:v>5.0999999999999996</c:v>
                </c:pt>
                <c:pt idx="19">
                  <c:v>5.99</c:v>
                </c:pt>
                <c:pt idx="20">
                  <c:v>7.59</c:v>
                </c:pt>
                <c:pt idx="21">
                  <c:v>7.28</c:v>
                </c:pt>
                <c:pt idx="22">
                  <c:v>4.43</c:v>
                </c:pt>
                <c:pt idx="23">
                  <c:v>4.62</c:v>
                </c:pt>
                <c:pt idx="24">
                  <c:v>5.7712499999999993</c:v>
                </c:pt>
              </c:numCache>
            </c:numRef>
          </c:val>
          <c:smooth val="0"/>
          <c:extLst>
            <c:ext xmlns:c16="http://schemas.microsoft.com/office/drawing/2014/chart" uri="{C3380CC4-5D6E-409C-BE32-E72D297353CC}">
              <c16:uniqueId val="{00000003-C282-49C7-A0C4-3E0B73E1A7C0}"/>
            </c:ext>
          </c:extLst>
        </c:ser>
        <c:ser>
          <c:idx val="4"/>
          <c:order val="4"/>
          <c:tx>
            <c:strRef>
              <c:f>'3장 제조업체비율'!$A$33</c:f>
              <c:strCache>
                <c:ptCount val="1"/>
                <c:pt idx="0">
                  <c:v>매출액순이익률</c:v>
                </c:pt>
              </c:strCache>
            </c:strRef>
          </c:tx>
          <c:spPr>
            <a:ln w="28575" cap="rnd">
              <a:solidFill>
                <a:schemeClr val="accent5"/>
              </a:solidFill>
              <a:round/>
            </a:ln>
            <a:effectLst/>
          </c:spPr>
          <c:marker>
            <c:symbol val="none"/>
          </c:marker>
          <c:cat>
            <c:strRef>
              <c:f>'3장 제조업체비율'!$B$28:$Z$28</c:f>
              <c:strCache>
                <c:ptCount val="25"/>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평균</c:v>
                </c:pt>
              </c:strCache>
            </c:strRef>
          </c:cat>
          <c:val>
            <c:numRef>
              <c:f>'3장 제조업체비율'!$B$33:$Z$33</c:f>
              <c:numCache>
                <c:formatCode>#,##0.0_ </c:formatCode>
                <c:ptCount val="25"/>
                <c:pt idx="0">
                  <c:v>-1</c:v>
                </c:pt>
                <c:pt idx="1">
                  <c:v>-4.4000000000000004</c:v>
                </c:pt>
                <c:pt idx="2">
                  <c:v>0</c:v>
                </c:pt>
                <c:pt idx="3">
                  <c:v>-2</c:v>
                </c:pt>
                <c:pt idx="4">
                  <c:v>0</c:v>
                </c:pt>
                <c:pt idx="5">
                  <c:v>6.3</c:v>
                </c:pt>
                <c:pt idx="6">
                  <c:v>3.8</c:v>
                </c:pt>
                <c:pt idx="7">
                  <c:v>6.2</c:v>
                </c:pt>
                <c:pt idx="8">
                  <c:v>5.3</c:v>
                </c:pt>
                <c:pt idx="9">
                  <c:v>4.5</c:v>
                </c:pt>
                <c:pt idx="10">
                  <c:v>4.8</c:v>
                </c:pt>
                <c:pt idx="11">
                  <c:v>2.4</c:v>
                </c:pt>
                <c:pt idx="12">
                  <c:v>4.9000000000000004</c:v>
                </c:pt>
                <c:pt idx="13">
                  <c:v>1.8</c:v>
                </c:pt>
                <c:pt idx="14">
                  <c:v>1.6</c:v>
                </c:pt>
                <c:pt idx="15">
                  <c:v>1.8</c:v>
                </c:pt>
                <c:pt idx="16">
                  <c:v>3.5</c:v>
                </c:pt>
                <c:pt idx="17">
                  <c:v>3.3</c:v>
                </c:pt>
                <c:pt idx="18">
                  <c:v>4</c:v>
                </c:pt>
                <c:pt idx="19">
                  <c:v>4.75</c:v>
                </c:pt>
                <c:pt idx="20">
                  <c:v>6.26</c:v>
                </c:pt>
                <c:pt idx="21">
                  <c:v>5.46</c:v>
                </c:pt>
                <c:pt idx="22">
                  <c:v>3.15</c:v>
                </c:pt>
                <c:pt idx="23">
                  <c:v>3.5</c:v>
                </c:pt>
                <c:pt idx="24">
                  <c:v>2.9133333333333327</c:v>
                </c:pt>
              </c:numCache>
            </c:numRef>
          </c:val>
          <c:smooth val="0"/>
          <c:extLst>
            <c:ext xmlns:c16="http://schemas.microsoft.com/office/drawing/2014/chart" uri="{C3380CC4-5D6E-409C-BE32-E72D297353CC}">
              <c16:uniqueId val="{00000004-C282-49C7-A0C4-3E0B73E1A7C0}"/>
            </c:ext>
          </c:extLst>
        </c:ser>
        <c:dLbls>
          <c:showLegendKey val="0"/>
          <c:showVal val="0"/>
          <c:showCatName val="0"/>
          <c:showSerName val="0"/>
          <c:showPercent val="0"/>
          <c:showBubbleSize val="0"/>
        </c:dLbls>
        <c:smooth val="0"/>
        <c:axId val="906190960"/>
        <c:axId val="906195536"/>
      </c:lineChart>
      <c:catAx>
        <c:axId val="90619096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ko-KR" altLang="en-US"/>
                  <a:t>수익성변동원인</a:t>
                </a:r>
              </a:p>
            </c:rich>
          </c:tx>
          <c:layout>
            <c:manualLayout>
              <c:xMode val="edge"/>
              <c:yMode val="edge"/>
              <c:x val="0.469877748372869"/>
              <c:y val="4.5531860600758235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ko-K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906195536"/>
        <c:crosses val="autoZero"/>
        <c:auto val="1"/>
        <c:lblAlgn val="ctr"/>
        <c:lblOffset val="100"/>
        <c:noMultiLvlLbl val="0"/>
      </c:catAx>
      <c:valAx>
        <c:axId val="906195536"/>
        <c:scaling>
          <c:orientation val="minMax"/>
        </c:scaling>
        <c:delete val="0"/>
        <c:axPos val="l"/>
        <c:majorGridlines>
          <c:spPr>
            <a:ln w="9525" cap="flat" cmpd="sng" algn="ctr">
              <a:solidFill>
                <a:schemeClr val="tx1">
                  <a:lumMod val="15000"/>
                  <a:lumOff val="85000"/>
                </a:schemeClr>
              </a:solidFill>
              <a:round/>
            </a:ln>
            <a:effectLst/>
          </c:spPr>
        </c:majorGridlines>
        <c:title>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ko-KR"/>
            </a:p>
          </c:txPr>
        </c:title>
        <c:numFmt formatCode="#,##0.0_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9061909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a:t>수익성변동원인</a:t>
            </a:r>
            <a:endParaRPr lang="ko-K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scatterChart>
        <c:scatterStyle val="smoothMarker"/>
        <c:varyColors val="0"/>
        <c:ser>
          <c:idx val="0"/>
          <c:order val="0"/>
          <c:tx>
            <c:strRef>
              <c:f>'3장 제조업체비율(1)'!$A$3</c:f>
              <c:strCache>
                <c:ptCount val="1"/>
                <c:pt idx="0">
                  <c:v>자기자본순이익률</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'3장 제조업체비율(1)'!$B$2:$Y$2</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제조업체비율(1)'!$B$3:$Y$3</c:f>
              <c:numCache>
                <c:formatCode>#,##0.0_ </c:formatCode>
                <c:ptCount val="24"/>
                <c:pt idx="0">
                  <c:v>11</c:v>
                </c:pt>
                <c:pt idx="1">
                  <c:v>-15.9</c:v>
                </c:pt>
                <c:pt idx="2">
                  <c:v>0</c:v>
                </c:pt>
                <c:pt idx="3">
                  <c:v>-5.8</c:v>
                </c:pt>
                <c:pt idx="4">
                  <c:v>0.02</c:v>
                </c:pt>
                <c:pt idx="5">
                  <c:v>17.3</c:v>
                </c:pt>
                <c:pt idx="6">
                  <c:v>9.6</c:v>
                </c:pt>
                <c:pt idx="7">
                  <c:v>15.6</c:v>
                </c:pt>
                <c:pt idx="8">
                  <c:v>12.9</c:v>
                </c:pt>
                <c:pt idx="9">
                  <c:v>10.4</c:v>
                </c:pt>
                <c:pt idx="10">
                  <c:v>11.1</c:v>
                </c:pt>
                <c:pt idx="11">
                  <c:v>6.1</c:v>
                </c:pt>
                <c:pt idx="12">
                  <c:v>11.3</c:v>
                </c:pt>
                <c:pt idx="13">
                  <c:v>6.8</c:v>
                </c:pt>
                <c:pt idx="14">
                  <c:v>6.1</c:v>
                </c:pt>
                <c:pt idx="15">
                  <c:v>6.9</c:v>
                </c:pt>
                <c:pt idx="16">
                  <c:v>7.3</c:v>
                </c:pt>
                <c:pt idx="17">
                  <c:v>6.4</c:v>
                </c:pt>
                <c:pt idx="18">
                  <c:v>7</c:v>
                </c:pt>
                <c:pt idx="19">
                  <c:v>7.74</c:v>
                </c:pt>
                <c:pt idx="20">
                  <c:v>10.41</c:v>
                </c:pt>
                <c:pt idx="21">
                  <c:v>8.7899999999999991</c:v>
                </c:pt>
                <c:pt idx="22">
                  <c:v>4.7699999999999996</c:v>
                </c:pt>
                <c:pt idx="23">
                  <c:v>5.0599999999999996</c:v>
                </c:pt>
              </c:numCache>
            </c:numRef>
          </c:yVal>
          <c:smooth val="1"/>
          <c:extLst>
            <c:ext xmlns:c16="http://schemas.microsoft.com/office/drawing/2014/chart" uri="{C3380CC4-5D6E-409C-BE32-E72D297353CC}">
              <c16:uniqueId val="{00000000-64DF-49F6-B2C8-B6709BBAAFBE}"/>
            </c:ext>
          </c:extLst>
        </c:ser>
        <c:ser>
          <c:idx val="1"/>
          <c:order val="1"/>
          <c:tx>
            <c:strRef>
              <c:f>'3장 제조업체비율(1)'!$A$4</c:f>
              <c:strCache>
                <c:ptCount val="1"/>
                <c:pt idx="0">
                  <c:v>매출액순이익률</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'3장 제조업체비율(1)'!$B$2:$Y$2</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제조업체비율(1)'!$B$4:$Y$4</c:f>
              <c:numCache>
                <c:formatCode>#,##0.0_ </c:formatCode>
                <c:ptCount val="24"/>
                <c:pt idx="0">
                  <c:v>-1</c:v>
                </c:pt>
                <c:pt idx="1">
                  <c:v>-4.4000000000000004</c:v>
                </c:pt>
                <c:pt idx="2">
                  <c:v>0</c:v>
                </c:pt>
                <c:pt idx="3">
                  <c:v>-2</c:v>
                </c:pt>
                <c:pt idx="4">
                  <c:v>0</c:v>
                </c:pt>
                <c:pt idx="5">
                  <c:v>6.3</c:v>
                </c:pt>
                <c:pt idx="6">
                  <c:v>3.8</c:v>
                </c:pt>
                <c:pt idx="7">
                  <c:v>6.2</c:v>
                </c:pt>
                <c:pt idx="8">
                  <c:v>5.3</c:v>
                </c:pt>
                <c:pt idx="9">
                  <c:v>4.5</c:v>
                </c:pt>
                <c:pt idx="10">
                  <c:v>4.8</c:v>
                </c:pt>
                <c:pt idx="11">
                  <c:v>2.4</c:v>
                </c:pt>
                <c:pt idx="12">
                  <c:v>4.9000000000000004</c:v>
                </c:pt>
                <c:pt idx="13">
                  <c:v>1.8</c:v>
                </c:pt>
                <c:pt idx="14">
                  <c:v>1.6</c:v>
                </c:pt>
                <c:pt idx="15">
                  <c:v>1.8</c:v>
                </c:pt>
                <c:pt idx="16">
                  <c:v>3.5</c:v>
                </c:pt>
                <c:pt idx="17">
                  <c:v>3.3</c:v>
                </c:pt>
                <c:pt idx="18">
                  <c:v>4</c:v>
                </c:pt>
                <c:pt idx="19">
                  <c:v>4.75</c:v>
                </c:pt>
                <c:pt idx="20">
                  <c:v>6.26</c:v>
                </c:pt>
                <c:pt idx="21">
                  <c:v>5.46</c:v>
                </c:pt>
                <c:pt idx="22">
                  <c:v>3.15</c:v>
                </c:pt>
                <c:pt idx="23">
                  <c:v>3.5</c:v>
                </c:pt>
              </c:numCache>
            </c:numRef>
          </c:yVal>
          <c:smooth val="1"/>
          <c:extLst>
            <c:ext xmlns:c16="http://schemas.microsoft.com/office/drawing/2014/chart" uri="{C3380CC4-5D6E-409C-BE32-E72D297353CC}">
              <c16:uniqueId val="{00000001-64DF-49F6-B2C8-B6709BBAAFBE}"/>
            </c:ext>
          </c:extLst>
        </c:ser>
        <c:ser>
          <c:idx val="2"/>
          <c:order val="2"/>
          <c:tx>
            <c:strRef>
              <c:f>'3장 제조업체비율(1)'!$A$5</c:f>
              <c:strCache>
                <c:ptCount val="1"/>
                <c:pt idx="0">
                  <c:v>총자산회전율</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'3장 제조업체비율(1)'!$B$2:$Y$2</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제조업체비율(1)'!$B$5:$Y$5</c:f>
              <c:numCache>
                <c:formatCode>#,##0.0_ </c:formatCode>
                <c:ptCount val="24"/>
                <c:pt idx="0">
                  <c:v>0.9</c:v>
                </c:pt>
                <c:pt idx="1">
                  <c:v>0.8</c:v>
                </c:pt>
                <c:pt idx="2">
                  <c:v>0.8</c:v>
                </c:pt>
                <c:pt idx="3">
                  <c:v>1</c:v>
                </c:pt>
                <c:pt idx="4">
                  <c:v>1</c:v>
                </c:pt>
                <c:pt idx="5">
                  <c:v>1.1000000000000001</c:v>
                </c:pt>
                <c:pt idx="6">
                  <c:v>1.1000000000000001</c:v>
                </c:pt>
                <c:pt idx="7">
                  <c:v>1.2</c:v>
                </c:pt>
                <c:pt idx="8">
                  <c:v>1.2</c:v>
                </c:pt>
                <c:pt idx="9">
                  <c:v>1.2</c:v>
                </c:pt>
                <c:pt idx="10">
                  <c:v>1.2</c:v>
                </c:pt>
                <c:pt idx="11">
                  <c:v>1.2</c:v>
                </c:pt>
                <c:pt idx="12">
                  <c:v>1.1000000000000001</c:v>
                </c:pt>
                <c:pt idx="13">
                  <c:v>1.3</c:v>
                </c:pt>
                <c:pt idx="14">
                  <c:v>1.4</c:v>
                </c:pt>
                <c:pt idx="15">
                  <c:v>1.4</c:v>
                </c:pt>
                <c:pt idx="16">
                  <c:v>1.1000000000000001</c:v>
                </c:pt>
                <c:pt idx="17">
                  <c:v>1</c:v>
                </c:pt>
                <c:pt idx="18">
                  <c:v>0.9</c:v>
                </c:pt>
                <c:pt idx="19">
                  <c:v>0.95</c:v>
                </c:pt>
                <c:pt idx="20">
                  <c:v>0.9</c:v>
                </c:pt>
                <c:pt idx="21">
                  <c:v>0.92</c:v>
                </c:pt>
                <c:pt idx="22">
                  <c:v>0.87</c:v>
                </c:pt>
                <c:pt idx="23">
                  <c:v>0.82</c:v>
                </c:pt>
              </c:numCache>
            </c:numRef>
          </c:yVal>
          <c:smooth val="1"/>
          <c:extLst>
            <c:ext xmlns:c16="http://schemas.microsoft.com/office/drawing/2014/chart" uri="{C3380CC4-5D6E-409C-BE32-E72D297353CC}">
              <c16:uniqueId val="{00000002-64DF-49F6-B2C8-B6709BBAAFBE}"/>
            </c:ext>
          </c:extLst>
        </c:ser>
        <c:ser>
          <c:idx val="3"/>
          <c:order val="3"/>
          <c:tx>
            <c:strRef>
              <c:f>'3장 제조업체비율(1)'!$A$6</c:f>
              <c:strCache>
                <c:ptCount val="1"/>
                <c:pt idx="0">
                  <c:v>부채비율(D/E)</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'3장 제조업체비율(1)'!$B$2:$Y$2</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제조업체비율(1)'!$B$6:$Y$6</c:f>
              <c:numCache>
                <c:formatCode>General</c:formatCode>
                <c:ptCount val="24"/>
                <c:pt idx="0">
                  <c:v>3.9630000000000001</c:v>
                </c:pt>
                <c:pt idx="1">
                  <c:v>3.032</c:v>
                </c:pt>
                <c:pt idx="2">
                  <c:v>2.1469999999999998</c:v>
                </c:pt>
                <c:pt idx="3">
                  <c:v>2.1059999999999999</c:v>
                </c:pt>
                <c:pt idx="4">
                  <c:v>1.8219999999999998</c:v>
                </c:pt>
                <c:pt idx="5">
                  <c:v>1.3540000000000001</c:v>
                </c:pt>
                <c:pt idx="6">
                  <c:v>1.234</c:v>
                </c:pt>
                <c:pt idx="7">
                  <c:v>1.042</c:v>
                </c:pt>
                <c:pt idx="8">
                  <c:v>1.0090000000000001</c:v>
                </c:pt>
                <c:pt idx="9">
                  <c:v>0.9890000000000001</c:v>
                </c:pt>
                <c:pt idx="10">
                  <c:v>1.071</c:v>
                </c:pt>
                <c:pt idx="11">
                  <c:v>1.232</c:v>
                </c:pt>
                <c:pt idx="12">
                  <c:v>1.1000000000000001</c:v>
                </c:pt>
                <c:pt idx="13">
                  <c:v>1.8219999999999998</c:v>
                </c:pt>
                <c:pt idx="14">
                  <c:v>1.7919999999999998</c:v>
                </c:pt>
                <c:pt idx="15">
                  <c:v>1.7430000000000001</c:v>
                </c:pt>
                <c:pt idx="16">
                  <c:v>0.92900000000000005</c:v>
                </c:pt>
                <c:pt idx="17">
                  <c:v>0.89200000000000002</c:v>
                </c:pt>
                <c:pt idx="18">
                  <c:v>0.85499999999999998</c:v>
                </c:pt>
                <c:pt idx="19">
                  <c:v>0.80200000000000005</c:v>
                </c:pt>
                <c:pt idx="20">
                  <c:v>0.77</c:v>
                </c:pt>
                <c:pt idx="21">
                  <c:v>0.73599999999999999</c:v>
                </c:pt>
                <c:pt idx="22">
                  <c:v>0.73499999999999999</c:v>
                </c:pt>
                <c:pt idx="23">
                  <c:v>0.76200000000000001</c:v>
                </c:pt>
              </c:numCache>
            </c:numRef>
          </c:yVal>
          <c:smooth val="1"/>
          <c:extLst>
            <c:ext xmlns:c16="http://schemas.microsoft.com/office/drawing/2014/chart" uri="{C3380CC4-5D6E-409C-BE32-E72D297353CC}">
              <c16:uniqueId val="{00000003-64DF-49F6-B2C8-B6709BBAAFBE}"/>
            </c:ext>
          </c:extLst>
        </c:ser>
        <c:dLbls>
          <c:showLegendKey val="0"/>
          <c:showVal val="0"/>
          <c:showCatName val="0"/>
          <c:showSerName val="0"/>
          <c:showPercent val="0"/>
          <c:showBubbleSize val="0"/>
        </c:dLbls>
        <c:axId val="147913920"/>
        <c:axId val="147914336"/>
      </c:scatterChart>
      <c:valAx>
        <c:axId val="147913920"/>
        <c:scaling>
          <c:orientation val="minMax"/>
          <c:max val="2021"/>
          <c:min val="1997"/>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147914336"/>
        <c:crosses val="autoZero"/>
        <c:crossBetween val="midCat"/>
        <c:majorUnit val="2"/>
      </c:valAx>
      <c:valAx>
        <c:axId val="147914336"/>
        <c:scaling>
          <c:orientation val="minMax"/>
        </c:scaling>
        <c:delete val="0"/>
        <c:axPos val="l"/>
        <c:majorGridlines>
          <c:spPr>
            <a:ln w="9525" cap="flat" cmpd="sng" algn="ctr">
              <a:solidFill>
                <a:schemeClr val="tx1">
                  <a:lumMod val="15000"/>
                  <a:lumOff val="85000"/>
                </a:schemeClr>
              </a:solidFill>
              <a:round/>
            </a:ln>
            <a:effectLst/>
          </c:spPr>
        </c:majorGridlines>
        <c:numFmt formatCode="#,##0.0_ "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147913920"/>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a:t>수익성비율</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scatterChart>
        <c:scatterStyle val="smoothMarker"/>
        <c:varyColors val="0"/>
        <c:ser>
          <c:idx val="0"/>
          <c:order val="0"/>
          <c:tx>
            <c:strRef>
              <c:f>'3장 제조업체비율(1)'!$A$29</c:f>
              <c:strCache>
                <c:ptCount val="1"/>
                <c:pt idx="0">
                  <c:v>자기자본순이익률</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'3장 제조업체비율(1)'!$B$28:$Y$28</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제조업체비율(1)'!$B$29:$Y$29</c:f>
              <c:numCache>
                <c:formatCode>#,##0.0_ </c:formatCode>
                <c:ptCount val="24"/>
                <c:pt idx="0">
                  <c:v>11</c:v>
                </c:pt>
                <c:pt idx="1">
                  <c:v>-15.9</c:v>
                </c:pt>
                <c:pt idx="2">
                  <c:v>0</c:v>
                </c:pt>
                <c:pt idx="3">
                  <c:v>-5.8</c:v>
                </c:pt>
                <c:pt idx="4">
                  <c:v>0.02</c:v>
                </c:pt>
                <c:pt idx="5">
                  <c:v>17.3</c:v>
                </c:pt>
                <c:pt idx="6">
                  <c:v>9.6</c:v>
                </c:pt>
                <c:pt idx="7">
                  <c:v>15.6</c:v>
                </c:pt>
                <c:pt idx="8">
                  <c:v>12.9</c:v>
                </c:pt>
                <c:pt idx="9">
                  <c:v>10.4</c:v>
                </c:pt>
                <c:pt idx="10">
                  <c:v>11.1</c:v>
                </c:pt>
                <c:pt idx="11">
                  <c:v>6.1</c:v>
                </c:pt>
                <c:pt idx="12">
                  <c:v>11.3</c:v>
                </c:pt>
                <c:pt idx="13">
                  <c:v>6.8</c:v>
                </c:pt>
                <c:pt idx="14">
                  <c:v>6.1</c:v>
                </c:pt>
                <c:pt idx="15">
                  <c:v>6.9</c:v>
                </c:pt>
                <c:pt idx="16">
                  <c:v>7.3</c:v>
                </c:pt>
                <c:pt idx="17">
                  <c:v>6.4</c:v>
                </c:pt>
                <c:pt idx="18">
                  <c:v>7</c:v>
                </c:pt>
                <c:pt idx="19">
                  <c:v>7.74</c:v>
                </c:pt>
                <c:pt idx="20">
                  <c:v>10.41</c:v>
                </c:pt>
                <c:pt idx="21">
                  <c:v>8.7899999999999991</c:v>
                </c:pt>
                <c:pt idx="22">
                  <c:v>4.7699999999999996</c:v>
                </c:pt>
                <c:pt idx="23">
                  <c:v>5.0599999999999996</c:v>
                </c:pt>
              </c:numCache>
            </c:numRef>
          </c:yVal>
          <c:smooth val="1"/>
          <c:extLst>
            <c:ext xmlns:c16="http://schemas.microsoft.com/office/drawing/2014/chart" uri="{C3380CC4-5D6E-409C-BE32-E72D297353CC}">
              <c16:uniqueId val="{00000000-F196-41A5-9BE3-345B7C83C1AA}"/>
            </c:ext>
          </c:extLst>
        </c:ser>
        <c:ser>
          <c:idx val="1"/>
          <c:order val="1"/>
          <c:tx>
            <c:strRef>
              <c:f>'3장 제조업체비율(1)'!$A$30</c:f>
              <c:strCache>
                <c:ptCount val="1"/>
                <c:pt idx="0">
                  <c:v>차입금평균이자율</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'3장 제조업체비율(1)'!$B$28:$Y$28</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제조업체비율(1)'!$B$30:$Y$30</c:f>
              <c:numCache>
                <c:formatCode>#,##0.0_ </c:formatCode>
                <c:ptCount val="24"/>
                <c:pt idx="0">
                  <c:v>10.6</c:v>
                </c:pt>
                <c:pt idx="1">
                  <c:v>13.5</c:v>
                </c:pt>
                <c:pt idx="2">
                  <c:v>11.5</c:v>
                </c:pt>
                <c:pt idx="3">
                  <c:v>10.5</c:v>
                </c:pt>
                <c:pt idx="4">
                  <c:v>9.4</c:v>
                </c:pt>
                <c:pt idx="5">
                  <c:v>7.7</c:v>
                </c:pt>
                <c:pt idx="6">
                  <c:v>6.8</c:v>
                </c:pt>
                <c:pt idx="7">
                  <c:v>5.9</c:v>
                </c:pt>
                <c:pt idx="8">
                  <c:v>6</c:v>
                </c:pt>
                <c:pt idx="9">
                  <c:v>6.3</c:v>
                </c:pt>
                <c:pt idx="10">
                  <c:v>6.4</c:v>
                </c:pt>
                <c:pt idx="11">
                  <c:v>6.5</c:v>
                </c:pt>
                <c:pt idx="12">
                  <c:v>6.1</c:v>
                </c:pt>
                <c:pt idx="13">
                  <c:v>6</c:v>
                </c:pt>
                <c:pt idx="14">
                  <c:v>6</c:v>
                </c:pt>
                <c:pt idx="15">
                  <c:v>5.7</c:v>
                </c:pt>
                <c:pt idx="16">
                  <c:v>4.4000000000000004</c:v>
                </c:pt>
                <c:pt idx="17">
                  <c:v>4.0999999999999996</c:v>
                </c:pt>
                <c:pt idx="18">
                  <c:v>3.6</c:v>
                </c:pt>
                <c:pt idx="19">
                  <c:v>3.46</c:v>
                </c:pt>
                <c:pt idx="20">
                  <c:v>3.33</c:v>
                </c:pt>
                <c:pt idx="21">
                  <c:v>3.5</c:v>
                </c:pt>
                <c:pt idx="22">
                  <c:v>3.46</c:v>
                </c:pt>
                <c:pt idx="23">
                  <c:v>3.03</c:v>
                </c:pt>
              </c:numCache>
            </c:numRef>
          </c:yVal>
          <c:smooth val="1"/>
          <c:extLst>
            <c:ext xmlns:c16="http://schemas.microsoft.com/office/drawing/2014/chart" uri="{C3380CC4-5D6E-409C-BE32-E72D297353CC}">
              <c16:uniqueId val="{00000001-F196-41A5-9BE3-345B7C83C1AA}"/>
            </c:ext>
          </c:extLst>
        </c:ser>
        <c:ser>
          <c:idx val="2"/>
          <c:order val="2"/>
          <c:tx>
            <c:strRef>
              <c:f>'3장 제조업체비율(1)'!$A$31</c:f>
              <c:strCache>
                <c:ptCount val="1"/>
                <c:pt idx="0">
                  <c:v>총자산순이익률</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'3장 제조업체비율(1)'!$B$28:$Y$28</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제조업체비율(1)'!$B$31:$Y$31</c:f>
              <c:numCache>
                <c:formatCode>#,##0.0_ </c:formatCode>
                <c:ptCount val="24"/>
                <c:pt idx="0">
                  <c:v>-0.9</c:v>
                </c:pt>
                <c:pt idx="1">
                  <c:v>-3.6</c:v>
                </c:pt>
                <c:pt idx="2">
                  <c:v>0</c:v>
                </c:pt>
                <c:pt idx="3">
                  <c:v>-1.9</c:v>
                </c:pt>
                <c:pt idx="4">
                  <c:v>0</c:v>
                </c:pt>
                <c:pt idx="5">
                  <c:v>6.8</c:v>
                </c:pt>
                <c:pt idx="6">
                  <c:v>4.2</c:v>
                </c:pt>
                <c:pt idx="7">
                  <c:v>7.4</c:v>
                </c:pt>
                <c:pt idx="8">
                  <c:v>6.3</c:v>
                </c:pt>
                <c:pt idx="9">
                  <c:v>5.2</c:v>
                </c:pt>
                <c:pt idx="10">
                  <c:v>5.6</c:v>
                </c:pt>
                <c:pt idx="11">
                  <c:v>2.9</c:v>
                </c:pt>
                <c:pt idx="12">
                  <c:v>5.3</c:v>
                </c:pt>
                <c:pt idx="13">
                  <c:v>2.4</c:v>
                </c:pt>
                <c:pt idx="14">
                  <c:v>2.1</c:v>
                </c:pt>
                <c:pt idx="15">
                  <c:v>2.5</c:v>
                </c:pt>
                <c:pt idx="16">
                  <c:v>3.7</c:v>
                </c:pt>
                <c:pt idx="17">
                  <c:v>3.3</c:v>
                </c:pt>
                <c:pt idx="18">
                  <c:v>3.8</c:v>
                </c:pt>
                <c:pt idx="19">
                  <c:v>4.25</c:v>
                </c:pt>
                <c:pt idx="20">
                  <c:v>5.82</c:v>
                </c:pt>
                <c:pt idx="21">
                  <c:v>5.01</c:v>
                </c:pt>
                <c:pt idx="22">
                  <c:v>2.75</c:v>
                </c:pt>
                <c:pt idx="23">
                  <c:v>2.88</c:v>
                </c:pt>
              </c:numCache>
            </c:numRef>
          </c:yVal>
          <c:smooth val="1"/>
          <c:extLst>
            <c:ext xmlns:c16="http://schemas.microsoft.com/office/drawing/2014/chart" uri="{C3380CC4-5D6E-409C-BE32-E72D297353CC}">
              <c16:uniqueId val="{00000002-F196-41A5-9BE3-345B7C83C1AA}"/>
            </c:ext>
          </c:extLst>
        </c:ser>
        <c:ser>
          <c:idx val="3"/>
          <c:order val="3"/>
          <c:tx>
            <c:strRef>
              <c:f>'3장 제조업체비율(1)'!$A$32</c:f>
              <c:strCache>
                <c:ptCount val="1"/>
                <c:pt idx="0">
                  <c:v>매출액영업이익률</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'3장 제조업체비율(1)'!$B$28:$Y$28</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제조업체비율(1)'!$B$32:$Y$32</c:f>
              <c:numCache>
                <c:formatCode>#,##0.0_ </c:formatCode>
                <c:ptCount val="24"/>
                <c:pt idx="0">
                  <c:v>8.3000000000000007</c:v>
                </c:pt>
                <c:pt idx="1">
                  <c:v>6.1</c:v>
                </c:pt>
                <c:pt idx="2">
                  <c:v>6.6</c:v>
                </c:pt>
                <c:pt idx="3">
                  <c:v>7.4</c:v>
                </c:pt>
                <c:pt idx="4">
                  <c:v>5.5</c:v>
                </c:pt>
                <c:pt idx="5">
                  <c:v>6.7</c:v>
                </c:pt>
                <c:pt idx="6">
                  <c:v>6.9</c:v>
                </c:pt>
                <c:pt idx="7">
                  <c:v>7.6</c:v>
                </c:pt>
                <c:pt idx="8">
                  <c:v>6.1</c:v>
                </c:pt>
                <c:pt idx="9">
                  <c:v>5.3</c:v>
                </c:pt>
                <c:pt idx="10">
                  <c:v>5.9</c:v>
                </c:pt>
                <c:pt idx="11">
                  <c:v>5.9</c:v>
                </c:pt>
                <c:pt idx="12">
                  <c:v>6.2</c:v>
                </c:pt>
                <c:pt idx="13">
                  <c:v>3.3</c:v>
                </c:pt>
                <c:pt idx="14">
                  <c:v>3.1</c:v>
                </c:pt>
                <c:pt idx="15">
                  <c:v>3.1</c:v>
                </c:pt>
                <c:pt idx="16">
                  <c:v>5.3</c:v>
                </c:pt>
                <c:pt idx="17">
                  <c:v>4.2</c:v>
                </c:pt>
                <c:pt idx="18">
                  <c:v>5.0999999999999996</c:v>
                </c:pt>
                <c:pt idx="19">
                  <c:v>5.99</c:v>
                </c:pt>
                <c:pt idx="20">
                  <c:v>7.59</c:v>
                </c:pt>
                <c:pt idx="21">
                  <c:v>7.28</c:v>
                </c:pt>
                <c:pt idx="22">
                  <c:v>4.43</c:v>
                </c:pt>
                <c:pt idx="23">
                  <c:v>4.62</c:v>
                </c:pt>
              </c:numCache>
            </c:numRef>
          </c:yVal>
          <c:smooth val="1"/>
          <c:extLst>
            <c:ext xmlns:c16="http://schemas.microsoft.com/office/drawing/2014/chart" uri="{C3380CC4-5D6E-409C-BE32-E72D297353CC}">
              <c16:uniqueId val="{00000003-F196-41A5-9BE3-345B7C83C1AA}"/>
            </c:ext>
          </c:extLst>
        </c:ser>
        <c:ser>
          <c:idx val="4"/>
          <c:order val="4"/>
          <c:tx>
            <c:strRef>
              <c:f>'3장 제조업체비율(1)'!$A$33</c:f>
              <c:strCache>
                <c:ptCount val="1"/>
                <c:pt idx="0">
                  <c:v>매출액순이익률</c:v>
                </c:pt>
              </c:strCache>
            </c:strRef>
          </c:tx>
          <c:spPr>
            <a:ln w="19050" cap="rnd">
              <a:solidFill>
                <a:schemeClr val="accent5"/>
              </a:solidFill>
              <a:round/>
            </a:ln>
            <a:effectLst/>
          </c:spPr>
          <c:marker>
            <c:symbol val="circle"/>
            <c:size val="5"/>
            <c:spPr>
              <a:solidFill>
                <a:schemeClr val="accent5"/>
              </a:solidFill>
              <a:ln w="9525">
                <a:solidFill>
                  <a:schemeClr val="accent5"/>
                </a:solidFill>
              </a:ln>
              <a:effectLst/>
            </c:spPr>
          </c:marker>
          <c:xVal>
            <c:numRef>
              <c:f>'3장 제조업체비율(1)'!$B$28:$Y$28</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제조업체비율(1)'!$B$33:$Y$33</c:f>
              <c:numCache>
                <c:formatCode>#,##0.0_ </c:formatCode>
                <c:ptCount val="24"/>
                <c:pt idx="0">
                  <c:v>-1</c:v>
                </c:pt>
                <c:pt idx="1">
                  <c:v>-4.4000000000000004</c:v>
                </c:pt>
                <c:pt idx="2">
                  <c:v>0</c:v>
                </c:pt>
                <c:pt idx="3">
                  <c:v>-2</c:v>
                </c:pt>
                <c:pt idx="4">
                  <c:v>0</c:v>
                </c:pt>
                <c:pt idx="5">
                  <c:v>6.3</c:v>
                </c:pt>
                <c:pt idx="6">
                  <c:v>3.8</c:v>
                </c:pt>
                <c:pt idx="7">
                  <c:v>6.2</c:v>
                </c:pt>
                <c:pt idx="8">
                  <c:v>5.3</c:v>
                </c:pt>
                <c:pt idx="9">
                  <c:v>4.5</c:v>
                </c:pt>
                <c:pt idx="10">
                  <c:v>4.8</c:v>
                </c:pt>
                <c:pt idx="11">
                  <c:v>2.4</c:v>
                </c:pt>
                <c:pt idx="12">
                  <c:v>4.9000000000000004</c:v>
                </c:pt>
                <c:pt idx="13">
                  <c:v>1.8</c:v>
                </c:pt>
                <c:pt idx="14">
                  <c:v>1.6</c:v>
                </c:pt>
                <c:pt idx="15">
                  <c:v>1.8</c:v>
                </c:pt>
                <c:pt idx="16">
                  <c:v>3.5</c:v>
                </c:pt>
                <c:pt idx="17">
                  <c:v>3.3</c:v>
                </c:pt>
                <c:pt idx="18">
                  <c:v>4</c:v>
                </c:pt>
                <c:pt idx="19">
                  <c:v>4.75</c:v>
                </c:pt>
                <c:pt idx="20">
                  <c:v>6.26</c:v>
                </c:pt>
                <c:pt idx="21">
                  <c:v>5.46</c:v>
                </c:pt>
                <c:pt idx="22">
                  <c:v>3.15</c:v>
                </c:pt>
                <c:pt idx="23">
                  <c:v>3.5</c:v>
                </c:pt>
              </c:numCache>
            </c:numRef>
          </c:yVal>
          <c:smooth val="1"/>
          <c:extLst>
            <c:ext xmlns:c16="http://schemas.microsoft.com/office/drawing/2014/chart" uri="{C3380CC4-5D6E-409C-BE32-E72D297353CC}">
              <c16:uniqueId val="{00000004-F196-41A5-9BE3-345B7C83C1AA}"/>
            </c:ext>
          </c:extLst>
        </c:ser>
        <c:dLbls>
          <c:showLegendKey val="0"/>
          <c:showVal val="0"/>
          <c:showCatName val="0"/>
          <c:showSerName val="0"/>
          <c:showPercent val="0"/>
          <c:showBubbleSize val="0"/>
        </c:dLbls>
        <c:axId val="145604032"/>
        <c:axId val="145602368"/>
      </c:scatterChart>
      <c:valAx>
        <c:axId val="145604032"/>
        <c:scaling>
          <c:orientation val="minMax"/>
          <c:max val="2021"/>
          <c:min val="1997"/>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145602368"/>
        <c:crosses val="autoZero"/>
        <c:crossBetween val="midCat"/>
        <c:majorUnit val="2"/>
      </c:valAx>
      <c:valAx>
        <c:axId val="145602368"/>
        <c:scaling>
          <c:orientation val="minMax"/>
        </c:scaling>
        <c:delete val="0"/>
        <c:axPos val="l"/>
        <c:majorGridlines>
          <c:spPr>
            <a:ln w="9525" cap="flat" cmpd="sng" algn="ctr">
              <a:solidFill>
                <a:schemeClr val="tx1">
                  <a:lumMod val="15000"/>
                  <a:lumOff val="85000"/>
                </a:schemeClr>
              </a:solidFill>
              <a:round/>
            </a:ln>
            <a:effectLst/>
          </c:spPr>
        </c:majorGridlines>
        <c:numFmt formatCode="#,##0.0_ "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145604032"/>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a:t>비용 매출액구성비율</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scatterChart>
        <c:scatterStyle val="smoothMarker"/>
        <c:varyColors val="0"/>
        <c:ser>
          <c:idx val="0"/>
          <c:order val="0"/>
          <c:tx>
            <c:strRef>
              <c:f>'3장 제조업체비율(1)'!$A$54</c:f>
              <c:strCache>
                <c:ptCount val="1"/>
                <c:pt idx="0">
                  <c:v>매출원가/매출액</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'3장 제조업체비율(1)'!$B$53:$Y$53</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제조업체비율(1)'!$B$54:$Y$54</c:f>
              <c:numCache>
                <c:formatCode>0.0_ </c:formatCode>
                <c:ptCount val="24"/>
                <c:pt idx="0">
                  <c:v>80</c:v>
                </c:pt>
                <c:pt idx="1">
                  <c:v>81.5</c:v>
                </c:pt>
                <c:pt idx="2">
                  <c:v>80.8</c:v>
                </c:pt>
                <c:pt idx="3">
                  <c:v>80.8</c:v>
                </c:pt>
                <c:pt idx="4">
                  <c:v>81.7</c:v>
                </c:pt>
                <c:pt idx="5">
                  <c:v>80.599999999999994</c:v>
                </c:pt>
                <c:pt idx="6">
                  <c:v>80</c:v>
                </c:pt>
                <c:pt idx="7">
                  <c:v>80.3</c:v>
                </c:pt>
                <c:pt idx="8">
                  <c:v>81.8</c:v>
                </c:pt>
                <c:pt idx="9">
                  <c:v>82.5</c:v>
                </c:pt>
                <c:pt idx="10">
                  <c:v>82.5</c:v>
                </c:pt>
                <c:pt idx="11">
                  <c:v>83.1</c:v>
                </c:pt>
                <c:pt idx="12">
                  <c:v>82.9</c:v>
                </c:pt>
                <c:pt idx="13">
                  <c:v>82.1</c:v>
                </c:pt>
                <c:pt idx="14">
                  <c:v>84.1</c:v>
                </c:pt>
                <c:pt idx="15">
                  <c:v>84.1</c:v>
                </c:pt>
                <c:pt idx="16">
                  <c:v>83.6</c:v>
                </c:pt>
                <c:pt idx="17">
                  <c:v>84</c:v>
                </c:pt>
                <c:pt idx="18">
                  <c:v>82.3</c:v>
                </c:pt>
                <c:pt idx="19">
                  <c:v>80.8</c:v>
                </c:pt>
                <c:pt idx="20">
                  <c:v>79.8</c:v>
                </c:pt>
                <c:pt idx="21">
                  <c:v>80.400000000000006</c:v>
                </c:pt>
                <c:pt idx="22">
                  <c:v>82.3</c:v>
                </c:pt>
                <c:pt idx="23">
                  <c:v>81.599999999999994</c:v>
                </c:pt>
              </c:numCache>
            </c:numRef>
          </c:yVal>
          <c:smooth val="1"/>
          <c:extLst>
            <c:ext xmlns:c16="http://schemas.microsoft.com/office/drawing/2014/chart" uri="{C3380CC4-5D6E-409C-BE32-E72D297353CC}">
              <c16:uniqueId val="{00000000-C817-4842-B573-5B69C2592401}"/>
            </c:ext>
          </c:extLst>
        </c:ser>
        <c:ser>
          <c:idx val="1"/>
          <c:order val="1"/>
          <c:tx>
            <c:strRef>
              <c:f>'3장 제조업체비율(1)'!$A$55</c:f>
              <c:strCache>
                <c:ptCount val="1"/>
                <c:pt idx="0">
                  <c:v>재료비/매출액</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'3장 제조업체비율(1)'!$B$53:$Y$53</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제조업체비율(1)'!$B$55:$Y$55</c:f>
              <c:numCache>
                <c:formatCode>0.0_ </c:formatCode>
                <c:ptCount val="24"/>
                <c:pt idx="1">
                  <c:v>49.4</c:v>
                </c:pt>
                <c:pt idx="2">
                  <c:v>49</c:v>
                </c:pt>
                <c:pt idx="3">
                  <c:v>50</c:v>
                </c:pt>
                <c:pt idx="4">
                  <c:v>50</c:v>
                </c:pt>
                <c:pt idx="5">
                  <c:v>50</c:v>
                </c:pt>
                <c:pt idx="6">
                  <c:v>51.2</c:v>
                </c:pt>
                <c:pt idx="7">
                  <c:v>52.4</c:v>
                </c:pt>
                <c:pt idx="8">
                  <c:v>53.8</c:v>
                </c:pt>
                <c:pt idx="9">
                  <c:v>53.8</c:v>
                </c:pt>
                <c:pt idx="10">
                  <c:v>53.7</c:v>
                </c:pt>
                <c:pt idx="11">
                  <c:v>55.2</c:v>
                </c:pt>
                <c:pt idx="12">
                  <c:v>59.4</c:v>
                </c:pt>
                <c:pt idx="13">
                  <c:v>54.2</c:v>
                </c:pt>
                <c:pt idx="14">
                  <c:v>56.5</c:v>
                </c:pt>
                <c:pt idx="15">
                  <c:v>54.4</c:v>
                </c:pt>
                <c:pt idx="16">
                  <c:v>52.6</c:v>
                </c:pt>
                <c:pt idx="17">
                  <c:v>52</c:v>
                </c:pt>
                <c:pt idx="18">
                  <c:v>48.2</c:v>
                </c:pt>
                <c:pt idx="19">
                  <c:v>46.5</c:v>
                </c:pt>
                <c:pt idx="20">
                  <c:v>46.6</c:v>
                </c:pt>
                <c:pt idx="21">
                  <c:v>47.1</c:v>
                </c:pt>
                <c:pt idx="22">
                  <c:v>47</c:v>
                </c:pt>
                <c:pt idx="23">
                  <c:v>45.5</c:v>
                </c:pt>
              </c:numCache>
            </c:numRef>
          </c:yVal>
          <c:smooth val="1"/>
          <c:extLst>
            <c:ext xmlns:c16="http://schemas.microsoft.com/office/drawing/2014/chart" uri="{C3380CC4-5D6E-409C-BE32-E72D297353CC}">
              <c16:uniqueId val="{00000001-C817-4842-B573-5B69C2592401}"/>
            </c:ext>
          </c:extLst>
        </c:ser>
        <c:ser>
          <c:idx val="2"/>
          <c:order val="2"/>
          <c:tx>
            <c:strRef>
              <c:f>'3장 제조업체비율(1)'!$A$56</c:f>
              <c:strCache>
                <c:ptCount val="1"/>
                <c:pt idx="0">
                  <c:v>인건비/매출액</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'3장 제조업체비율(1)'!$B$53:$Y$53</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제조업체비율(1)'!$B$56:$Y$56</c:f>
              <c:numCache>
                <c:formatCode>0.0_ </c:formatCode>
                <c:ptCount val="24"/>
                <c:pt idx="0">
                  <c:v>10.7</c:v>
                </c:pt>
                <c:pt idx="1">
                  <c:v>9.8000000000000007</c:v>
                </c:pt>
                <c:pt idx="2">
                  <c:v>9.8000000000000007</c:v>
                </c:pt>
                <c:pt idx="3">
                  <c:v>9.6999999999999993</c:v>
                </c:pt>
                <c:pt idx="4">
                  <c:v>10</c:v>
                </c:pt>
                <c:pt idx="5">
                  <c:v>10.1</c:v>
                </c:pt>
                <c:pt idx="6">
                  <c:v>10.3</c:v>
                </c:pt>
                <c:pt idx="7">
                  <c:v>9.6999999999999993</c:v>
                </c:pt>
                <c:pt idx="8">
                  <c:v>9.9</c:v>
                </c:pt>
                <c:pt idx="9">
                  <c:v>9.8000000000000007</c:v>
                </c:pt>
                <c:pt idx="10">
                  <c:v>10.199999999999999</c:v>
                </c:pt>
                <c:pt idx="11">
                  <c:v>9.1</c:v>
                </c:pt>
                <c:pt idx="12">
                  <c:v>8.8000000000000007</c:v>
                </c:pt>
                <c:pt idx="13">
                  <c:v>8.5</c:v>
                </c:pt>
                <c:pt idx="14">
                  <c:v>8.1999999999999993</c:v>
                </c:pt>
                <c:pt idx="15">
                  <c:v>8.5</c:v>
                </c:pt>
                <c:pt idx="16">
                  <c:v>9.1</c:v>
                </c:pt>
                <c:pt idx="17">
                  <c:v>10</c:v>
                </c:pt>
                <c:pt idx="18">
                  <c:v>10.8</c:v>
                </c:pt>
                <c:pt idx="19">
                  <c:v>11.2</c:v>
                </c:pt>
                <c:pt idx="20">
                  <c:v>10.6</c:v>
                </c:pt>
                <c:pt idx="21">
                  <c:v>10.6</c:v>
                </c:pt>
                <c:pt idx="22">
                  <c:v>11.2</c:v>
                </c:pt>
                <c:pt idx="23">
                  <c:v>11.7</c:v>
                </c:pt>
              </c:numCache>
            </c:numRef>
          </c:yVal>
          <c:smooth val="1"/>
          <c:extLst>
            <c:ext xmlns:c16="http://schemas.microsoft.com/office/drawing/2014/chart" uri="{C3380CC4-5D6E-409C-BE32-E72D297353CC}">
              <c16:uniqueId val="{00000002-C817-4842-B573-5B69C2592401}"/>
            </c:ext>
          </c:extLst>
        </c:ser>
        <c:ser>
          <c:idx val="3"/>
          <c:order val="3"/>
          <c:tx>
            <c:strRef>
              <c:f>'3장 제조업체비율(1)'!$A$57</c:f>
              <c:strCache>
                <c:ptCount val="1"/>
                <c:pt idx="0">
                  <c:v>금융비용/매출액</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'3장 제조업체비율(1)'!$B$53:$Y$53</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제조업체비율(1)'!$B$57:$Y$57</c:f>
              <c:numCache>
                <c:formatCode>0.0_ </c:formatCode>
                <c:ptCount val="24"/>
                <c:pt idx="0">
                  <c:v>6</c:v>
                </c:pt>
                <c:pt idx="1">
                  <c:v>9</c:v>
                </c:pt>
                <c:pt idx="2">
                  <c:v>6.9</c:v>
                </c:pt>
                <c:pt idx="3">
                  <c:v>4.7</c:v>
                </c:pt>
                <c:pt idx="4">
                  <c:v>6</c:v>
                </c:pt>
                <c:pt idx="5">
                  <c:v>4.5</c:v>
                </c:pt>
                <c:pt idx="6">
                  <c:v>3.6</c:v>
                </c:pt>
                <c:pt idx="7">
                  <c:v>1.3</c:v>
                </c:pt>
                <c:pt idx="8">
                  <c:v>1.2</c:v>
                </c:pt>
                <c:pt idx="9">
                  <c:v>1.2</c:v>
                </c:pt>
                <c:pt idx="10">
                  <c:v>1.4</c:v>
                </c:pt>
                <c:pt idx="11">
                  <c:v>1.4</c:v>
                </c:pt>
                <c:pt idx="12">
                  <c:v>1.4</c:v>
                </c:pt>
                <c:pt idx="13">
                  <c:v>1.2</c:v>
                </c:pt>
                <c:pt idx="14">
                  <c:v>1.2</c:v>
                </c:pt>
                <c:pt idx="15">
                  <c:v>1.1000000000000001</c:v>
                </c:pt>
                <c:pt idx="16">
                  <c:v>1</c:v>
                </c:pt>
                <c:pt idx="17">
                  <c:v>1</c:v>
                </c:pt>
                <c:pt idx="18">
                  <c:v>1</c:v>
                </c:pt>
                <c:pt idx="19">
                  <c:v>0.94</c:v>
                </c:pt>
                <c:pt idx="20">
                  <c:v>0.83</c:v>
                </c:pt>
                <c:pt idx="21">
                  <c:v>0.86</c:v>
                </c:pt>
                <c:pt idx="22">
                  <c:v>0.89</c:v>
                </c:pt>
                <c:pt idx="23">
                  <c:v>0.85</c:v>
                </c:pt>
              </c:numCache>
            </c:numRef>
          </c:yVal>
          <c:smooth val="1"/>
          <c:extLst>
            <c:ext xmlns:c16="http://schemas.microsoft.com/office/drawing/2014/chart" uri="{C3380CC4-5D6E-409C-BE32-E72D297353CC}">
              <c16:uniqueId val="{00000003-C817-4842-B573-5B69C2592401}"/>
            </c:ext>
          </c:extLst>
        </c:ser>
        <c:ser>
          <c:idx val="4"/>
          <c:order val="4"/>
          <c:tx>
            <c:strRef>
              <c:f>'3장 제조업체비율(1)'!$A$58</c:f>
              <c:strCache>
                <c:ptCount val="1"/>
                <c:pt idx="0">
                  <c:v>연구개발비/매출액</c:v>
                </c:pt>
              </c:strCache>
            </c:strRef>
          </c:tx>
          <c:spPr>
            <a:ln w="19050" cap="rnd">
              <a:solidFill>
                <a:schemeClr val="accent5"/>
              </a:solidFill>
              <a:round/>
            </a:ln>
            <a:effectLst/>
          </c:spPr>
          <c:marker>
            <c:symbol val="circle"/>
            <c:size val="5"/>
            <c:spPr>
              <a:solidFill>
                <a:schemeClr val="accent5"/>
              </a:solidFill>
              <a:ln w="9525">
                <a:solidFill>
                  <a:schemeClr val="accent5"/>
                </a:solidFill>
              </a:ln>
              <a:effectLst/>
            </c:spPr>
          </c:marker>
          <c:xVal>
            <c:numRef>
              <c:f>'3장 제조업체비율(1)'!$B$53:$Y$53</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제조업체비율(1)'!$B$58:$Y$58</c:f>
              <c:numCache>
                <c:formatCode>0.0_ </c:formatCode>
                <c:ptCount val="24"/>
                <c:pt idx="4">
                  <c:v>1.3</c:v>
                </c:pt>
                <c:pt idx="5">
                  <c:v>1.4</c:v>
                </c:pt>
                <c:pt idx="6">
                  <c:v>1.6</c:v>
                </c:pt>
                <c:pt idx="7">
                  <c:v>1.8</c:v>
                </c:pt>
                <c:pt idx="8">
                  <c:v>1.7</c:v>
                </c:pt>
                <c:pt idx="9">
                  <c:v>1.8</c:v>
                </c:pt>
                <c:pt idx="10">
                  <c:v>1.8</c:v>
                </c:pt>
                <c:pt idx="11">
                  <c:v>1.7</c:v>
                </c:pt>
                <c:pt idx="12">
                  <c:v>1.6</c:v>
                </c:pt>
                <c:pt idx="13">
                  <c:v>1.6</c:v>
                </c:pt>
                <c:pt idx="14">
                  <c:v>1.6</c:v>
                </c:pt>
                <c:pt idx="15">
                  <c:v>1.7</c:v>
                </c:pt>
                <c:pt idx="16">
                  <c:v>2</c:v>
                </c:pt>
                <c:pt idx="17">
                  <c:v>2</c:v>
                </c:pt>
                <c:pt idx="18">
                  <c:v>2.1</c:v>
                </c:pt>
                <c:pt idx="19">
                  <c:v>2.15</c:v>
                </c:pt>
                <c:pt idx="20">
                  <c:v>2.11</c:v>
                </c:pt>
                <c:pt idx="21">
                  <c:v>2.2000000000000002</c:v>
                </c:pt>
                <c:pt idx="22">
                  <c:v>2.5</c:v>
                </c:pt>
                <c:pt idx="23">
                  <c:v>2.6</c:v>
                </c:pt>
              </c:numCache>
            </c:numRef>
          </c:yVal>
          <c:smooth val="1"/>
          <c:extLst>
            <c:ext xmlns:c16="http://schemas.microsoft.com/office/drawing/2014/chart" uri="{C3380CC4-5D6E-409C-BE32-E72D297353CC}">
              <c16:uniqueId val="{00000004-C817-4842-B573-5B69C2592401}"/>
            </c:ext>
          </c:extLst>
        </c:ser>
        <c:dLbls>
          <c:showLegendKey val="0"/>
          <c:showVal val="0"/>
          <c:showCatName val="0"/>
          <c:showSerName val="0"/>
          <c:showPercent val="0"/>
          <c:showBubbleSize val="0"/>
        </c:dLbls>
        <c:axId val="338191872"/>
        <c:axId val="338193952"/>
      </c:scatterChart>
      <c:valAx>
        <c:axId val="338191872"/>
        <c:scaling>
          <c:orientation val="minMax"/>
          <c:max val="2021"/>
          <c:min val="1997"/>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338193952"/>
        <c:crosses val="autoZero"/>
        <c:crossBetween val="midCat"/>
        <c:majorUnit val="2"/>
      </c:valAx>
      <c:valAx>
        <c:axId val="338193952"/>
        <c:scaling>
          <c:orientation val="minMax"/>
        </c:scaling>
        <c:delete val="0"/>
        <c:axPos val="l"/>
        <c:majorGridlines>
          <c:spPr>
            <a:ln w="9525" cap="flat" cmpd="sng" algn="ctr">
              <a:solidFill>
                <a:schemeClr val="tx1">
                  <a:lumMod val="15000"/>
                  <a:lumOff val="85000"/>
                </a:schemeClr>
              </a:solidFill>
              <a:round/>
            </a:ln>
            <a:effectLst/>
          </c:spPr>
        </c:majorGridlines>
        <c:numFmt formatCode="0.0_ "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338191872"/>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a:t>활동성비율</a:t>
            </a:r>
            <a:endParaRPr lang="en-US" altLang="ko-KR"/>
          </a:p>
          <a:p>
            <a:pPr>
              <a:defRPr/>
            </a:pPr>
            <a:endParaRPr lang="ko-KR" alt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scatterChart>
        <c:scatterStyle val="smoothMarker"/>
        <c:varyColors val="0"/>
        <c:ser>
          <c:idx val="0"/>
          <c:order val="0"/>
          <c:tx>
            <c:strRef>
              <c:f>'3장 제조업체비율(1)'!$A$78</c:f>
              <c:strCache>
                <c:ptCount val="1"/>
                <c:pt idx="0">
                  <c:v>총자산회전율</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'3장 제조업체비율(1)'!$B$77:$Y$77</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제조업체비율(1)'!$B$78:$Y$78</c:f>
              <c:numCache>
                <c:formatCode>#,##0.0_ </c:formatCode>
                <c:ptCount val="24"/>
                <c:pt idx="0">
                  <c:v>0.9</c:v>
                </c:pt>
                <c:pt idx="1">
                  <c:v>0.8</c:v>
                </c:pt>
                <c:pt idx="2">
                  <c:v>0.8</c:v>
                </c:pt>
                <c:pt idx="3">
                  <c:v>1</c:v>
                </c:pt>
                <c:pt idx="4">
                  <c:v>1</c:v>
                </c:pt>
                <c:pt idx="5">
                  <c:v>1.1000000000000001</c:v>
                </c:pt>
                <c:pt idx="6">
                  <c:v>1.1000000000000001</c:v>
                </c:pt>
                <c:pt idx="7">
                  <c:v>1.2</c:v>
                </c:pt>
                <c:pt idx="8">
                  <c:v>1.2</c:v>
                </c:pt>
                <c:pt idx="9">
                  <c:v>1.2</c:v>
                </c:pt>
                <c:pt idx="10">
                  <c:v>1.2</c:v>
                </c:pt>
                <c:pt idx="11">
                  <c:v>1.2</c:v>
                </c:pt>
                <c:pt idx="12">
                  <c:v>1.1000000000000001</c:v>
                </c:pt>
                <c:pt idx="13">
                  <c:v>1.3</c:v>
                </c:pt>
                <c:pt idx="14">
                  <c:v>1.4</c:v>
                </c:pt>
                <c:pt idx="15">
                  <c:v>1.4</c:v>
                </c:pt>
                <c:pt idx="16">
                  <c:v>1.1000000000000001</c:v>
                </c:pt>
                <c:pt idx="17">
                  <c:v>1</c:v>
                </c:pt>
                <c:pt idx="18">
                  <c:v>0.9</c:v>
                </c:pt>
                <c:pt idx="19">
                  <c:v>0.95</c:v>
                </c:pt>
                <c:pt idx="20">
                  <c:v>0.9</c:v>
                </c:pt>
                <c:pt idx="21">
                  <c:v>0.92</c:v>
                </c:pt>
                <c:pt idx="22">
                  <c:v>0.87</c:v>
                </c:pt>
                <c:pt idx="23">
                  <c:v>0.82</c:v>
                </c:pt>
              </c:numCache>
            </c:numRef>
          </c:yVal>
          <c:smooth val="1"/>
          <c:extLst>
            <c:ext xmlns:c16="http://schemas.microsoft.com/office/drawing/2014/chart" uri="{C3380CC4-5D6E-409C-BE32-E72D297353CC}">
              <c16:uniqueId val="{00000000-95BC-4E9C-BFFB-352E84779337}"/>
            </c:ext>
          </c:extLst>
        </c:ser>
        <c:ser>
          <c:idx val="1"/>
          <c:order val="1"/>
          <c:tx>
            <c:strRef>
              <c:f>'3장 제조업체비율(1)'!$A$79</c:f>
              <c:strCache>
                <c:ptCount val="1"/>
                <c:pt idx="0">
                  <c:v>유형자산회전율</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'3장 제조업체비율(1)'!$B$77:$Y$77</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제조업체비율(1)'!$B$79:$Y$79</c:f>
              <c:numCache>
                <c:formatCode>#,##0.0_ </c:formatCode>
                <c:ptCount val="24"/>
                <c:pt idx="0">
                  <c:v>2.2000000000000002</c:v>
                </c:pt>
                <c:pt idx="1">
                  <c:v>2</c:v>
                </c:pt>
                <c:pt idx="2">
                  <c:v>1.9</c:v>
                </c:pt>
                <c:pt idx="3">
                  <c:v>2.2000000000000002</c:v>
                </c:pt>
                <c:pt idx="4">
                  <c:v>2.2000000000000002</c:v>
                </c:pt>
                <c:pt idx="5">
                  <c:v>2.4</c:v>
                </c:pt>
                <c:pt idx="6">
                  <c:v>2.6</c:v>
                </c:pt>
                <c:pt idx="7">
                  <c:v>2.9</c:v>
                </c:pt>
                <c:pt idx="8">
                  <c:v>3</c:v>
                </c:pt>
                <c:pt idx="9">
                  <c:v>3</c:v>
                </c:pt>
                <c:pt idx="10">
                  <c:v>3.1</c:v>
                </c:pt>
                <c:pt idx="11">
                  <c:v>3.2</c:v>
                </c:pt>
                <c:pt idx="12">
                  <c:v>3</c:v>
                </c:pt>
                <c:pt idx="13">
                  <c:v>4.4000000000000004</c:v>
                </c:pt>
                <c:pt idx="14">
                  <c:v>4.5</c:v>
                </c:pt>
                <c:pt idx="15">
                  <c:v>4.4000000000000004</c:v>
                </c:pt>
                <c:pt idx="16">
                  <c:v>2.9</c:v>
                </c:pt>
                <c:pt idx="17">
                  <c:v>2.8</c:v>
                </c:pt>
                <c:pt idx="18">
                  <c:v>2.6</c:v>
                </c:pt>
                <c:pt idx="19">
                  <c:v>2.48</c:v>
                </c:pt>
                <c:pt idx="20">
                  <c:v>2.56</c:v>
                </c:pt>
                <c:pt idx="21">
                  <c:v>2.52</c:v>
                </c:pt>
                <c:pt idx="22">
                  <c:v>2.39</c:v>
                </c:pt>
                <c:pt idx="23">
                  <c:v>2.25</c:v>
                </c:pt>
              </c:numCache>
            </c:numRef>
          </c:yVal>
          <c:smooth val="1"/>
          <c:extLst>
            <c:ext xmlns:c16="http://schemas.microsoft.com/office/drawing/2014/chart" uri="{C3380CC4-5D6E-409C-BE32-E72D297353CC}">
              <c16:uniqueId val="{00000001-95BC-4E9C-BFFB-352E84779337}"/>
            </c:ext>
          </c:extLst>
        </c:ser>
        <c:ser>
          <c:idx val="2"/>
          <c:order val="2"/>
          <c:tx>
            <c:strRef>
              <c:f>'3장 제조업체비율(1)'!$A$80</c:f>
              <c:strCache>
                <c:ptCount val="1"/>
                <c:pt idx="0">
                  <c:v>재고자산회전율</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'3장 제조업체비율(1)'!$B$77:$Y$77</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제조업체비율(1)'!$B$80:$Y$80</c:f>
              <c:numCache>
                <c:formatCode>#,##0.0_ </c:formatCode>
                <c:ptCount val="24"/>
                <c:pt idx="0">
                  <c:v>7.5</c:v>
                </c:pt>
                <c:pt idx="1">
                  <c:v>8</c:v>
                </c:pt>
                <c:pt idx="2">
                  <c:v>9</c:v>
                </c:pt>
                <c:pt idx="3">
                  <c:v>10.199999999999999</c:v>
                </c:pt>
                <c:pt idx="4">
                  <c:v>10.1</c:v>
                </c:pt>
                <c:pt idx="5">
                  <c:v>11.1</c:v>
                </c:pt>
                <c:pt idx="6">
                  <c:v>10.5</c:v>
                </c:pt>
                <c:pt idx="7">
                  <c:v>10.8</c:v>
                </c:pt>
                <c:pt idx="8">
                  <c:v>10.9</c:v>
                </c:pt>
                <c:pt idx="9">
                  <c:v>10.8</c:v>
                </c:pt>
                <c:pt idx="10">
                  <c:v>10.7</c:v>
                </c:pt>
                <c:pt idx="11">
                  <c:v>10.4</c:v>
                </c:pt>
                <c:pt idx="12">
                  <c:v>9.8000000000000007</c:v>
                </c:pt>
                <c:pt idx="13">
                  <c:v>9.4</c:v>
                </c:pt>
                <c:pt idx="14">
                  <c:v>9.8000000000000007</c:v>
                </c:pt>
                <c:pt idx="15">
                  <c:v>9.8000000000000007</c:v>
                </c:pt>
                <c:pt idx="16">
                  <c:v>10.4</c:v>
                </c:pt>
                <c:pt idx="17">
                  <c:v>10.199999999999999</c:v>
                </c:pt>
                <c:pt idx="18">
                  <c:v>10.1</c:v>
                </c:pt>
                <c:pt idx="19">
                  <c:v>10.050000000000001</c:v>
                </c:pt>
                <c:pt idx="20">
                  <c:v>10.28</c:v>
                </c:pt>
                <c:pt idx="21">
                  <c:v>9.52</c:v>
                </c:pt>
                <c:pt idx="22">
                  <c:v>8.69</c:v>
                </c:pt>
                <c:pt idx="23">
                  <c:v>8.39</c:v>
                </c:pt>
              </c:numCache>
            </c:numRef>
          </c:yVal>
          <c:smooth val="1"/>
          <c:extLst>
            <c:ext xmlns:c16="http://schemas.microsoft.com/office/drawing/2014/chart" uri="{C3380CC4-5D6E-409C-BE32-E72D297353CC}">
              <c16:uniqueId val="{00000002-95BC-4E9C-BFFB-352E84779337}"/>
            </c:ext>
          </c:extLst>
        </c:ser>
        <c:ser>
          <c:idx val="3"/>
          <c:order val="3"/>
          <c:tx>
            <c:strRef>
              <c:f>'3장 제조업체비율(1)'!$A$81</c:f>
              <c:strCache>
                <c:ptCount val="1"/>
                <c:pt idx="0">
                  <c:v>매출채권회전율</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'3장 제조업체비율(1)'!$B$77:$Y$77</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제조업체비율(1)'!$B$81:$Y$81</c:f>
              <c:numCache>
                <c:formatCode>#,##0.0_ </c:formatCode>
                <c:ptCount val="24"/>
                <c:pt idx="0">
                  <c:v>4.9000000000000004</c:v>
                </c:pt>
                <c:pt idx="1">
                  <c:v>4.9000000000000004</c:v>
                </c:pt>
                <c:pt idx="2">
                  <c:v>5.8</c:v>
                </c:pt>
                <c:pt idx="3">
                  <c:v>6.9</c:v>
                </c:pt>
                <c:pt idx="4">
                  <c:v>7.1</c:v>
                </c:pt>
                <c:pt idx="5">
                  <c:v>7.5</c:v>
                </c:pt>
                <c:pt idx="6">
                  <c:v>7.3</c:v>
                </c:pt>
                <c:pt idx="7">
                  <c:v>8</c:v>
                </c:pt>
                <c:pt idx="8">
                  <c:v>7.7</c:v>
                </c:pt>
                <c:pt idx="9">
                  <c:v>7.5</c:v>
                </c:pt>
                <c:pt idx="10">
                  <c:v>7.5</c:v>
                </c:pt>
                <c:pt idx="11">
                  <c:v>7.8</c:v>
                </c:pt>
                <c:pt idx="12">
                  <c:v>6.9</c:v>
                </c:pt>
                <c:pt idx="13">
                  <c:v>7</c:v>
                </c:pt>
                <c:pt idx="14">
                  <c:v>7.2</c:v>
                </c:pt>
                <c:pt idx="15">
                  <c:v>7.1</c:v>
                </c:pt>
                <c:pt idx="16">
                  <c:v>6.7</c:v>
                </c:pt>
                <c:pt idx="17">
                  <c:v>6.5</c:v>
                </c:pt>
                <c:pt idx="18">
                  <c:v>6.1</c:v>
                </c:pt>
                <c:pt idx="19">
                  <c:v>5.9</c:v>
                </c:pt>
                <c:pt idx="20">
                  <c:v>6.11</c:v>
                </c:pt>
                <c:pt idx="21">
                  <c:v>6.3</c:v>
                </c:pt>
                <c:pt idx="22">
                  <c:v>6.3</c:v>
                </c:pt>
                <c:pt idx="23">
                  <c:v>6.18</c:v>
                </c:pt>
              </c:numCache>
            </c:numRef>
          </c:yVal>
          <c:smooth val="1"/>
          <c:extLst>
            <c:ext xmlns:c16="http://schemas.microsoft.com/office/drawing/2014/chart" uri="{C3380CC4-5D6E-409C-BE32-E72D297353CC}">
              <c16:uniqueId val="{00000003-95BC-4E9C-BFFB-352E84779337}"/>
            </c:ext>
          </c:extLst>
        </c:ser>
        <c:ser>
          <c:idx val="4"/>
          <c:order val="4"/>
          <c:tx>
            <c:strRef>
              <c:f>'3장 제조업체비율(1)'!$A$82</c:f>
              <c:strCache>
                <c:ptCount val="1"/>
                <c:pt idx="0">
                  <c:v>매입채무회전율</c:v>
                </c:pt>
              </c:strCache>
            </c:strRef>
          </c:tx>
          <c:spPr>
            <a:ln w="19050" cap="rnd">
              <a:solidFill>
                <a:schemeClr val="accent5"/>
              </a:solidFill>
              <a:round/>
            </a:ln>
            <a:effectLst/>
          </c:spPr>
          <c:marker>
            <c:symbol val="circle"/>
            <c:size val="5"/>
            <c:spPr>
              <a:solidFill>
                <a:schemeClr val="accent5"/>
              </a:solidFill>
              <a:ln w="9525">
                <a:solidFill>
                  <a:schemeClr val="accent5"/>
                </a:solidFill>
              </a:ln>
              <a:effectLst/>
            </c:spPr>
          </c:marker>
          <c:xVal>
            <c:numRef>
              <c:f>'3장 제조업체비율(1)'!$B$77:$Y$77</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제조업체비율(1)'!$B$82:$Y$82</c:f>
              <c:numCache>
                <c:formatCode>#,##0.0_ </c:formatCode>
                <c:ptCount val="24"/>
                <c:pt idx="0">
                  <c:v>8.1999999999999993</c:v>
                </c:pt>
                <c:pt idx="1">
                  <c:v>8.1999999999999993</c:v>
                </c:pt>
                <c:pt idx="2">
                  <c:v>8.9</c:v>
                </c:pt>
                <c:pt idx="3">
                  <c:v>9.5</c:v>
                </c:pt>
                <c:pt idx="4">
                  <c:v>10.3</c:v>
                </c:pt>
                <c:pt idx="5">
                  <c:v>11.1</c:v>
                </c:pt>
                <c:pt idx="6">
                  <c:v>10.7</c:v>
                </c:pt>
                <c:pt idx="7">
                  <c:v>11.4</c:v>
                </c:pt>
                <c:pt idx="8">
                  <c:v>10.9</c:v>
                </c:pt>
                <c:pt idx="9">
                  <c:v>10.8</c:v>
                </c:pt>
                <c:pt idx="10">
                  <c:v>10.9</c:v>
                </c:pt>
                <c:pt idx="11">
                  <c:v>12.3</c:v>
                </c:pt>
                <c:pt idx="12">
                  <c:v>11</c:v>
                </c:pt>
                <c:pt idx="13">
                  <c:v>12.1</c:v>
                </c:pt>
                <c:pt idx="14">
                  <c:v>12.3</c:v>
                </c:pt>
                <c:pt idx="15">
                  <c:v>12.5</c:v>
                </c:pt>
                <c:pt idx="16">
                  <c:v>11.1</c:v>
                </c:pt>
                <c:pt idx="17">
                  <c:v>11.3</c:v>
                </c:pt>
                <c:pt idx="18">
                  <c:v>11.5</c:v>
                </c:pt>
                <c:pt idx="19">
                  <c:v>11.2</c:v>
                </c:pt>
                <c:pt idx="20">
                  <c:v>11.3</c:v>
                </c:pt>
                <c:pt idx="21">
                  <c:v>11.55</c:v>
                </c:pt>
                <c:pt idx="22">
                  <c:v>11.51</c:v>
                </c:pt>
                <c:pt idx="23">
                  <c:v>11.2</c:v>
                </c:pt>
              </c:numCache>
            </c:numRef>
          </c:yVal>
          <c:smooth val="1"/>
          <c:extLst>
            <c:ext xmlns:c16="http://schemas.microsoft.com/office/drawing/2014/chart" uri="{C3380CC4-5D6E-409C-BE32-E72D297353CC}">
              <c16:uniqueId val="{00000004-95BC-4E9C-BFFB-352E84779337}"/>
            </c:ext>
          </c:extLst>
        </c:ser>
        <c:dLbls>
          <c:showLegendKey val="0"/>
          <c:showVal val="0"/>
          <c:showCatName val="0"/>
          <c:showSerName val="0"/>
          <c:showPercent val="0"/>
          <c:showBubbleSize val="0"/>
        </c:dLbls>
        <c:axId val="302838688"/>
        <c:axId val="302842432"/>
      </c:scatterChart>
      <c:valAx>
        <c:axId val="302838688"/>
        <c:scaling>
          <c:orientation val="minMax"/>
          <c:max val="2021"/>
          <c:min val="1997"/>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302842432"/>
        <c:crosses val="autoZero"/>
        <c:crossBetween val="midCat"/>
        <c:majorUnit val="2"/>
      </c:valAx>
      <c:valAx>
        <c:axId val="302842432"/>
        <c:scaling>
          <c:orientation val="minMax"/>
        </c:scaling>
        <c:delete val="0"/>
        <c:axPos val="l"/>
        <c:majorGridlines>
          <c:spPr>
            <a:ln w="9525" cap="flat" cmpd="sng" algn="ctr">
              <a:solidFill>
                <a:schemeClr val="tx1">
                  <a:lumMod val="15000"/>
                  <a:lumOff val="85000"/>
                </a:schemeClr>
              </a:solidFill>
              <a:round/>
            </a:ln>
            <a:effectLst/>
          </c:spPr>
        </c:majorGridlines>
        <c:numFmt formatCode="#,##0.0_ "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302838688"/>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a:t>안정성비율</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scatterChart>
        <c:scatterStyle val="smoothMarker"/>
        <c:varyColors val="0"/>
        <c:ser>
          <c:idx val="0"/>
          <c:order val="0"/>
          <c:tx>
            <c:strRef>
              <c:f>'3장 제조업체비율(1)'!$A$115</c:f>
              <c:strCache>
                <c:ptCount val="1"/>
                <c:pt idx="0">
                  <c:v>유동비율</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'3장 제조업체비율(1)'!$B$114:$Y$114</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제조업체비율(1)'!$B$115:$Y$115</c:f>
              <c:numCache>
                <c:formatCode>General</c:formatCode>
                <c:ptCount val="24"/>
                <c:pt idx="0">
                  <c:v>91.8</c:v>
                </c:pt>
                <c:pt idx="1">
                  <c:v>89.8</c:v>
                </c:pt>
                <c:pt idx="2">
                  <c:v>92</c:v>
                </c:pt>
                <c:pt idx="3">
                  <c:v>83.2</c:v>
                </c:pt>
                <c:pt idx="4">
                  <c:v>97.9</c:v>
                </c:pt>
                <c:pt idx="5">
                  <c:v>106.1</c:v>
                </c:pt>
                <c:pt idx="6">
                  <c:v>110</c:v>
                </c:pt>
                <c:pt idx="7">
                  <c:v>117</c:v>
                </c:pt>
                <c:pt idx="8">
                  <c:v>121.4</c:v>
                </c:pt>
                <c:pt idx="9">
                  <c:v>120.5</c:v>
                </c:pt>
                <c:pt idx="10">
                  <c:v>120</c:v>
                </c:pt>
                <c:pt idx="11">
                  <c:v>112.8</c:v>
                </c:pt>
                <c:pt idx="12">
                  <c:v>121.2</c:v>
                </c:pt>
                <c:pt idx="13">
                  <c:v>123.1</c:v>
                </c:pt>
                <c:pt idx="14">
                  <c:v>122.8</c:v>
                </c:pt>
                <c:pt idx="15">
                  <c:v>126.1</c:v>
                </c:pt>
                <c:pt idx="16">
                  <c:v>131.9</c:v>
                </c:pt>
                <c:pt idx="17">
                  <c:v>132.6</c:v>
                </c:pt>
                <c:pt idx="18">
                  <c:v>135.19999999999999</c:v>
                </c:pt>
                <c:pt idx="19">
                  <c:v>137.69999999999999</c:v>
                </c:pt>
                <c:pt idx="20">
                  <c:v>138.80000000000001</c:v>
                </c:pt>
                <c:pt idx="21">
                  <c:v>144.69999999999999</c:v>
                </c:pt>
                <c:pt idx="22">
                  <c:v>146.5</c:v>
                </c:pt>
                <c:pt idx="23">
                  <c:v>145.1</c:v>
                </c:pt>
              </c:numCache>
            </c:numRef>
          </c:yVal>
          <c:smooth val="1"/>
          <c:extLst>
            <c:ext xmlns:c16="http://schemas.microsoft.com/office/drawing/2014/chart" uri="{C3380CC4-5D6E-409C-BE32-E72D297353CC}">
              <c16:uniqueId val="{00000000-146A-415C-8590-4BD79F384B1F}"/>
            </c:ext>
          </c:extLst>
        </c:ser>
        <c:ser>
          <c:idx val="1"/>
          <c:order val="1"/>
          <c:tx>
            <c:strRef>
              <c:f>'3장 제조업체비율(1)'!$A$116</c:f>
              <c:strCache>
                <c:ptCount val="1"/>
                <c:pt idx="0">
                  <c:v>당좌비율</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'3장 제조업체비율(1)'!$B$114:$Y$114</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제조업체비율(1)'!$B$116:$Y$116</c:f>
              <c:numCache>
                <c:formatCode>General</c:formatCode>
                <c:ptCount val="24"/>
                <c:pt idx="0">
                  <c:v>67.5</c:v>
                </c:pt>
                <c:pt idx="1">
                  <c:v>67.400000000000006</c:v>
                </c:pt>
                <c:pt idx="2">
                  <c:v>68.7</c:v>
                </c:pt>
                <c:pt idx="3">
                  <c:v>60.3</c:v>
                </c:pt>
                <c:pt idx="4">
                  <c:v>71.5</c:v>
                </c:pt>
                <c:pt idx="5">
                  <c:v>78.7</c:v>
                </c:pt>
                <c:pt idx="6">
                  <c:v>80.099999999999994</c:v>
                </c:pt>
                <c:pt idx="7">
                  <c:v>84.9</c:v>
                </c:pt>
                <c:pt idx="8">
                  <c:v>90.1</c:v>
                </c:pt>
                <c:pt idx="9">
                  <c:v>89.5</c:v>
                </c:pt>
                <c:pt idx="10">
                  <c:v>88.7</c:v>
                </c:pt>
                <c:pt idx="11">
                  <c:v>82.3</c:v>
                </c:pt>
                <c:pt idx="12">
                  <c:v>92.7</c:v>
                </c:pt>
                <c:pt idx="13">
                  <c:v>92.3</c:v>
                </c:pt>
                <c:pt idx="14">
                  <c:v>92.1</c:v>
                </c:pt>
                <c:pt idx="15">
                  <c:v>95</c:v>
                </c:pt>
                <c:pt idx="16">
                  <c:v>100.3</c:v>
                </c:pt>
                <c:pt idx="17">
                  <c:v>101.7</c:v>
                </c:pt>
                <c:pt idx="18">
                  <c:v>105.5</c:v>
                </c:pt>
                <c:pt idx="19">
                  <c:v>108.3</c:v>
                </c:pt>
                <c:pt idx="20">
                  <c:v>107.6</c:v>
                </c:pt>
                <c:pt idx="21">
                  <c:v>109.2</c:v>
                </c:pt>
                <c:pt idx="22">
                  <c:v>109.9</c:v>
                </c:pt>
                <c:pt idx="23">
                  <c:v>110.9</c:v>
                </c:pt>
              </c:numCache>
            </c:numRef>
          </c:yVal>
          <c:smooth val="1"/>
          <c:extLst>
            <c:ext xmlns:c16="http://schemas.microsoft.com/office/drawing/2014/chart" uri="{C3380CC4-5D6E-409C-BE32-E72D297353CC}">
              <c16:uniqueId val="{00000001-146A-415C-8590-4BD79F384B1F}"/>
            </c:ext>
          </c:extLst>
        </c:ser>
        <c:ser>
          <c:idx val="2"/>
          <c:order val="2"/>
          <c:tx>
            <c:strRef>
              <c:f>'3장 제조업체비율(1)'!$A$117</c:f>
              <c:strCache>
                <c:ptCount val="1"/>
                <c:pt idx="0">
                  <c:v>부채비율(D/E)</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'3장 제조업체비율(1)'!$B$114:$Y$114</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제조업체비율(1)'!$B$117:$Y$117</c:f>
              <c:numCache>
                <c:formatCode>General</c:formatCode>
                <c:ptCount val="24"/>
                <c:pt idx="0">
                  <c:v>396.3</c:v>
                </c:pt>
                <c:pt idx="1">
                  <c:v>303.2</c:v>
                </c:pt>
                <c:pt idx="2">
                  <c:v>214.7</c:v>
                </c:pt>
                <c:pt idx="3">
                  <c:v>210.6</c:v>
                </c:pt>
                <c:pt idx="4">
                  <c:v>182.2</c:v>
                </c:pt>
                <c:pt idx="5">
                  <c:v>135.4</c:v>
                </c:pt>
                <c:pt idx="6">
                  <c:v>123.4</c:v>
                </c:pt>
                <c:pt idx="7">
                  <c:v>104.2</c:v>
                </c:pt>
                <c:pt idx="8">
                  <c:v>100.9</c:v>
                </c:pt>
                <c:pt idx="9">
                  <c:v>98.9</c:v>
                </c:pt>
                <c:pt idx="10">
                  <c:v>107.1</c:v>
                </c:pt>
                <c:pt idx="11">
                  <c:v>123.2</c:v>
                </c:pt>
                <c:pt idx="12">
                  <c:v>110</c:v>
                </c:pt>
                <c:pt idx="13">
                  <c:v>182.2</c:v>
                </c:pt>
                <c:pt idx="14">
                  <c:v>179.2</c:v>
                </c:pt>
                <c:pt idx="15">
                  <c:v>174.3</c:v>
                </c:pt>
                <c:pt idx="16">
                  <c:v>92.9</c:v>
                </c:pt>
                <c:pt idx="17">
                  <c:v>89.2</c:v>
                </c:pt>
                <c:pt idx="18">
                  <c:v>85.5</c:v>
                </c:pt>
                <c:pt idx="19">
                  <c:v>80.2</c:v>
                </c:pt>
                <c:pt idx="20">
                  <c:v>77</c:v>
                </c:pt>
                <c:pt idx="21">
                  <c:v>73.599999999999994</c:v>
                </c:pt>
                <c:pt idx="22">
                  <c:v>73.5</c:v>
                </c:pt>
                <c:pt idx="23">
                  <c:v>76.2</c:v>
                </c:pt>
              </c:numCache>
            </c:numRef>
          </c:yVal>
          <c:smooth val="1"/>
          <c:extLst>
            <c:ext xmlns:c16="http://schemas.microsoft.com/office/drawing/2014/chart" uri="{C3380CC4-5D6E-409C-BE32-E72D297353CC}">
              <c16:uniqueId val="{00000002-146A-415C-8590-4BD79F384B1F}"/>
            </c:ext>
          </c:extLst>
        </c:ser>
        <c:ser>
          <c:idx val="3"/>
          <c:order val="3"/>
          <c:tx>
            <c:strRef>
              <c:f>'3장 제조업체비율(1)'!$A$118</c:f>
              <c:strCache>
                <c:ptCount val="1"/>
                <c:pt idx="0">
                  <c:v>자기자본비율</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'3장 제조업체비율(1)'!$B$114:$Y$114</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제조업체비율(1)'!$B$118:$Y$118</c:f>
              <c:numCache>
                <c:formatCode>General</c:formatCode>
                <c:ptCount val="24"/>
                <c:pt idx="0">
                  <c:v>20.2</c:v>
                </c:pt>
                <c:pt idx="1">
                  <c:v>24.8</c:v>
                </c:pt>
                <c:pt idx="2">
                  <c:v>31.8</c:v>
                </c:pt>
                <c:pt idx="3">
                  <c:v>32.200000000000003</c:v>
                </c:pt>
                <c:pt idx="4">
                  <c:v>35.4</c:v>
                </c:pt>
                <c:pt idx="5">
                  <c:v>42.3</c:v>
                </c:pt>
                <c:pt idx="6">
                  <c:v>44.8</c:v>
                </c:pt>
                <c:pt idx="7">
                  <c:v>49</c:v>
                </c:pt>
                <c:pt idx="8">
                  <c:v>49.8</c:v>
                </c:pt>
                <c:pt idx="9">
                  <c:v>50.3</c:v>
                </c:pt>
                <c:pt idx="10">
                  <c:v>48.3</c:v>
                </c:pt>
                <c:pt idx="11">
                  <c:v>44.8</c:v>
                </c:pt>
                <c:pt idx="12">
                  <c:v>47.7</c:v>
                </c:pt>
                <c:pt idx="13">
                  <c:v>35.4</c:v>
                </c:pt>
                <c:pt idx="14">
                  <c:v>35.799999999999997</c:v>
                </c:pt>
                <c:pt idx="15">
                  <c:v>36.5</c:v>
                </c:pt>
                <c:pt idx="16">
                  <c:v>51.8</c:v>
                </c:pt>
                <c:pt idx="17">
                  <c:v>52.8</c:v>
                </c:pt>
                <c:pt idx="18">
                  <c:v>53.9</c:v>
                </c:pt>
                <c:pt idx="19">
                  <c:v>55.5</c:v>
                </c:pt>
                <c:pt idx="20">
                  <c:v>56.5</c:v>
                </c:pt>
                <c:pt idx="21">
                  <c:v>57.6</c:v>
                </c:pt>
                <c:pt idx="22">
                  <c:v>57.6</c:v>
                </c:pt>
                <c:pt idx="23">
                  <c:v>56.7</c:v>
                </c:pt>
              </c:numCache>
            </c:numRef>
          </c:yVal>
          <c:smooth val="1"/>
          <c:extLst>
            <c:ext xmlns:c16="http://schemas.microsoft.com/office/drawing/2014/chart" uri="{C3380CC4-5D6E-409C-BE32-E72D297353CC}">
              <c16:uniqueId val="{00000003-146A-415C-8590-4BD79F384B1F}"/>
            </c:ext>
          </c:extLst>
        </c:ser>
        <c:ser>
          <c:idx val="4"/>
          <c:order val="4"/>
          <c:tx>
            <c:strRef>
              <c:f>'3장 제조업체비율(1)'!$A$119</c:f>
              <c:strCache>
                <c:ptCount val="1"/>
                <c:pt idx="0">
                  <c:v>차입금의존도</c:v>
                </c:pt>
              </c:strCache>
            </c:strRef>
          </c:tx>
          <c:spPr>
            <a:ln w="19050" cap="rnd">
              <a:solidFill>
                <a:schemeClr val="accent5"/>
              </a:solidFill>
              <a:round/>
            </a:ln>
            <a:effectLst/>
          </c:spPr>
          <c:marker>
            <c:symbol val="circle"/>
            <c:size val="5"/>
            <c:spPr>
              <a:solidFill>
                <a:schemeClr val="accent5"/>
              </a:solidFill>
              <a:ln w="9525">
                <a:solidFill>
                  <a:schemeClr val="accent5"/>
                </a:solidFill>
              </a:ln>
              <a:effectLst/>
            </c:spPr>
          </c:marker>
          <c:xVal>
            <c:numRef>
              <c:f>'3장 제조업체비율(1)'!$B$114:$Y$114</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제조업체비율(1)'!$B$119:$Y$119</c:f>
              <c:numCache>
                <c:formatCode>General</c:formatCode>
                <c:ptCount val="24"/>
                <c:pt idx="0">
                  <c:v>54.2</c:v>
                </c:pt>
                <c:pt idx="1">
                  <c:v>50.8</c:v>
                </c:pt>
                <c:pt idx="2">
                  <c:v>42.8</c:v>
                </c:pt>
                <c:pt idx="3">
                  <c:v>41.2</c:v>
                </c:pt>
                <c:pt idx="4">
                  <c:v>40</c:v>
                </c:pt>
                <c:pt idx="5">
                  <c:v>31.7</c:v>
                </c:pt>
                <c:pt idx="6">
                  <c:v>28.3</c:v>
                </c:pt>
                <c:pt idx="7">
                  <c:v>24</c:v>
                </c:pt>
                <c:pt idx="8">
                  <c:v>22.9</c:v>
                </c:pt>
                <c:pt idx="9">
                  <c:v>22.4</c:v>
                </c:pt>
                <c:pt idx="10">
                  <c:v>24.9</c:v>
                </c:pt>
                <c:pt idx="11">
                  <c:v>26.3</c:v>
                </c:pt>
                <c:pt idx="12">
                  <c:v>26</c:v>
                </c:pt>
                <c:pt idx="13">
                  <c:v>34.299999999999997</c:v>
                </c:pt>
                <c:pt idx="14">
                  <c:v>33.799999999999997</c:v>
                </c:pt>
                <c:pt idx="15">
                  <c:v>33.799999999999997</c:v>
                </c:pt>
                <c:pt idx="16">
                  <c:v>24.4</c:v>
                </c:pt>
                <c:pt idx="17">
                  <c:v>25.3</c:v>
                </c:pt>
                <c:pt idx="18">
                  <c:v>24.7</c:v>
                </c:pt>
                <c:pt idx="19">
                  <c:v>23.7</c:v>
                </c:pt>
                <c:pt idx="20">
                  <c:v>22.7</c:v>
                </c:pt>
                <c:pt idx="21">
                  <c:v>22.3</c:v>
                </c:pt>
                <c:pt idx="22">
                  <c:v>22.8</c:v>
                </c:pt>
                <c:pt idx="23">
                  <c:v>23.4</c:v>
                </c:pt>
              </c:numCache>
            </c:numRef>
          </c:yVal>
          <c:smooth val="1"/>
          <c:extLst>
            <c:ext xmlns:c16="http://schemas.microsoft.com/office/drawing/2014/chart" uri="{C3380CC4-5D6E-409C-BE32-E72D297353CC}">
              <c16:uniqueId val="{00000004-146A-415C-8590-4BD79F384B1F}"/>
            </c:ext>
          </c:extLst>
        </c:ser>
        <c:ser>
          <c:idx val="5"/>
          <c:order val="5"/>
          <c:tx>
            <c:strRef>
              <c:f>'3장 제조업체비율(1)'!$A$120</c:f>
              <c:strCache>
                <c:ptCount val="1"/>
                <c:pt idx="0">
                  <c:v>이자보상비율</c:v>
                </c:pt>
              </c:strCache>
            </c:strRef>
          </c:tx>
          <c:spPr>
            <a:ln w="19050" cap="rnd">
              <a:solidFill>
                <a:schemeClr val="accent6"/>
              </a:solidFill>
              <a:round/>
            </a:ln>
            <a:effectLst/>
          </c:spPr>
          <c:marker>
            <c:symbol val="circle"/>
            <c:size val="5"/>
            <c:spPr>
              <a:solidFill>
                <a:schemeClr val="accent6"/>
              </a:solidFill>
              <a:ln w="9525">
                <a:solidFill>
                  <a:schemeClr val="accent6"/>
                </a:solidFill>
              </a:ln>
              <a:effectLst/>
            </c:spPr>
          </c:marker>
          <c:xVal>
            <c:numRef>
              <c:f>'3장 제조업체비율(1)'!$B$114:$Y$114</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제조업체비율(1)'!$B$120:$Y$120</c:f>
              <c:numCache>
                <c:formatCode>General</c:formatCode>
                <c:ptCount val="24"/>
                <c:pt idx="0">
                  <c:v>1.3</c:v>
                </c:pt>
                <c:pt idx="1">
                  <c:v>0.7</c:v>
                </c:pt>
                <c:pt idx="2">
                  <c:v>1</c:v>
                </c:pt>
                <c:pt idx="3">
                  <c:v>1.6</c:v>
                </c:pt>
                <c:pt idx="4">
                  <c:v>1.3</c:v>
                </c:pt>
                <c:pt idx="5">
                  <c:v>2.6</c:v>
                </c:pt>
                <c:pt idx="6">
                  <c:v>3.7</c:v>
                </c:pt>
                <c:pt idx="7">
                  <c:v>5.8</c:v>
                </c:pt>
                <c:pt idx="8">
                  <c:v>5.3</c:v>
                </c:pt>
                <c:pt idx="9">
                  <c:v>4.4000000000000004</c:v>
                </c:pt>
                <c:pt idx="10">
                  <c:v>4.4000000000000004</c:v>
                </c:pt>
                <c:pt idx="11">
                  <c:v>4.2</c:v>
                </c:pt>
                <c:pt idx="12">
                  <c:v>4.2</c:v>
                </c:pt>
                <c:pt idx="13">
                  <c:v>2.1</c:v>
                </c:pt>
                <c:pt idx="14">
                  <c:v>2.1</c:v>
                </c:pt>
                <c:pt idx="15">
                  <c:v>2.2000000000000002</c:v>
                </c:pt>
                <c:pt idx="16">
                  <c:v>5.0999999999999996</c:v>
                </c:pt>
                <c:pt idx="17">
                  <c:v>4.0999999999999996</c:v>
                </c:pt>
                <c:pt idx="18">
                  <c:v>5.3</c:v>
                </c:pt>
                <c:pt idx="19">
                  <c:v>6.41</c:v>
                </c:pt>
                <c:pt idx="20">
                  <c:v>9.14</c:v>
                </c:pt>
                <c:pt idx="21">
                  <c:v>8.48</c:v>
                </c:pt>
                <c:pt idx="22">
                  <c:v>4.97</c:v>
                </c:pt>
                <c:pt idx="23">
                  <c:v>5.41</c:v>
                </c:pt>
              </c:numCache>
            </c:numRef>
          </c:yVal>
          <c:smooth val="1"/>
          <c:extLst>
            <c:ext xmlns:c16="http://schemas.microsoft.com/office/drawing/2014/chart" uri="{C3380CC4-5D6E-409C-BE32-E72D297353CC}">
              <c16:uniqueId val="{00000005-146A-415C-8590-4BD79F384B1F}"/>
            </c:ext>
          </c:extLst>
        </c:ser>
        <c:ser>
          <c:idx val="6"/>
          <c:order val="6"/>
          <c:tx>
            <c:strRef>
              <c:f>'3장 제조업체비율(1)'!$A$121</c:f>
              <c:strCache>
                <c:ptCount val="1"/>
                <c:pt idx="0">
                  <c:v>비유동(고정)비율</c:v>
                </c:pt>
              </c:strCache>
            </c:strRef>
          </c:tx>
          <c:spPr>
            <a:ln w="19050"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xVal>
            <c:numRef>
              <c:f>'3장 제조업체비율(1)'!$B$114:$Y$114</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제조업체비율(1)'!$B$121:$Y$121</c:f>
              <c:numCache>
                <c:formatCode>General</c:formatCode>
                <c:ptCount val="24"/>
                <c:pt idx="0">
                  <c:v>261.3</c:v>
                </c:pt>
                <c:pt idx="1">
                  <c:v>242.5</c:v>
                </c:pt>
                <c:pt idx="2">
                  <c:v>202.3</c:v>
                </c:pt>
                <c:pt idx="3">
                  <c:v>198.5</c:v>
                </c:pt>
                <c:pt idx="4">
                  <c:v>181.6</c:v>
                </c:pt>
                <c:pt idx="5">
                  <c:v>145.1</c:v>
                </c:pt>
                <c:pt idx="6">
                  <c:v>132.19999999999999</c:v>
                </c:pt>
                <c:pt idx="7">
                  <c:v>118.9</c:v>
                </c:pt>
                <c:pt idx="8">
                  <c:v>116</c:v>
                </c:pt>
                <c:pt idx="9">
                  <c:v>115.8</c:v>
                </c:pt>
                <c:pt idx="10">
                  <c:v>118.5</c:v>
                </c:pt>
                <c:pt idx="11">
                  <c:v>127.8</c:v>
                </c:pt>
                <c:pt idx="12">
                  <c:v>117.7</c:v>
                </c:pt>
                <c:pt idx="13">
                  <c:v>122.5</c:v>
                </c:pt>
                <c:pt idx="14">
                  <c:v>122.7</c:v>
                </c:pt>
                <c:pt idx="15">
                  <c:v>120.7</c:v>
                </c:pt>
                <c:pt idx="16">
                  <c:v>111.4</c:v>
                </c:pt>
                <c:pt idx="17">
                  <c:v>110</c:v>
                </c:pt>
                <c:pt idx="18">
                  <c:v>109.5</c:v>
                </c:pt>
                <c:pt idx="19">
                  <c:v>106.1</c:v>
                </c:pt>
                <c:pt idx="20">
                  <c:v>104.4</c:v>
                </c:pt>
                <c:pt idx="21">
                  <c:v>102.8</c:v>
                </c:pt>
                <c:pt idx="22">
                  <c:v>103.8</c:v>
                </c:pt>
                <c:pt idx="23">
                  <c:v>105.1</c:v>
                </c:pt>
              </c:numCache>
            </c:numRef>
          </c:yVal>
          <c:smooth val="1"/>
          <c:extLst>
            <c:ext xmlns:c16="http://schemas.microsoft.com/office/drawing/2014/chart" uri="{C3380CC4-5D6E-409C-BE32-E72D297353CC}">
              <c16:uniqueId val="{00000006-146A-415C-8590-4BD79F384B1F}"/>
            </c:ext>
          </c:extLst>
        </c:ser>
        <c:dLbls>
          <c:showLegendKey val="0"/>
          <c:showVal val="0"/>
          <c:showCatName val="0"/>
          <c:showSerName val="0"/>
          <c:showPercent val="0"/>
          <c:showBubbleSize val="0"/>
        </c:dLbls>
        <c:axId val="22825472"/>
        <c:axId val="22817984"/>
      </c:scatterChart>
      <c:valAx>
        <c:axId val="22825472"/>
        <c:scaling>
          <c:orientation val="minMax"/>
          <c:max val="2021"/>
          <c:min val="1997"/>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22817984"/>
        <c:crosses val="autoZero"/>
        <c:crossBetween val="midCat"/>
        <c:majorUnit val="2"/>
      </c:valAx>
      <c:valAx>
        <c:axId val="228179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22825472"/>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a:t>성장성비율</a:t>
            </a:r>
            <a:endParaRPr lang="en-US" altLang="ko-K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scatterChart>
        <c:scatterStyle val="smoothMarker"/>
        <c:varyColors val="0"/>
        <c:ser>
          <c:idx val="0"/>
          <c:order val="0"/>
          <c:tx>
            <c:strRef>
              <c:f>'3장 제조업체비율(1)'!$A$140</c:f>
              <c:strCache>
                <c:ptCount val="1"/>
                <c:pt idx="0">
                  <c:v>총자산증가율</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'3장 제조업체비율(1)'!$B$139:$Y$139</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제조업체비율(1)'!$B$140:$Y$140</c:f>
              <c:numCache>
                <c:formatCode>General</c:formatCode>
                <c:ptCount val="24"/>
                <c:pt idx="0">
                  <c:v>22.4</c:v>
                </c:pt>
                <c:pt idx="1">
                  <c:v>3.5</c:v>
                </c:pt>
                <c:pt idx="2">
                  <c:v>2.8</c:v>
                </c:pt>
                <c:pt idx="3">
                  <c:v>-0.8</c:v>
                </c:pt>
                <c:pt idx="4" formatCode="0.0_ ">
                  <c:v>-1.8</c:v>
                </c:pt>
                <c:pt idx="5" formatCode="0.0_ ">
                  <c:v>3.1</c:v>
                </c:pt>
                <c:pt idx="6" formatCode="0.0_ ">
                  <c:v>7</c:v>
                </c:pt>
                <c:pt idx="7" formatCode="0.0_ ">
                  <c:v>8</c:v>
                </c:pt>
                <c:pt idx="8" formatCode="0.0_ ">
                  <c:v>9.4</c:v>
                </c:pt>
                <c:pt idx="9" formatCode="0.0_ ">
                  <c:v>8.1</c:v>
                </c:pt>
                <c:pt idx="10" formatCode="0.0_ ">
                  <c:v>13.6</c:v>
                </c:pt>
                <c:pt idx="11" formatCode="0.0_ ">
                  <c:v>19.100000000000001</c:v>
                </c:pt>
                <c:pt idx="12" formatCode="0.0_ ">
                  <c:v>8.8000000000000007</c:v>
                </c:pt>
                <c:pt idx="13" formatCode="0.0_ ">
                  <c:v>8.3000000000000007</c:v>
                </c:pt>
                <c:pt idx="14" formatCode="0.0_ ">
                  <c:v>8.5</c:v>
                </c:pt>
                <c:pt idx="15" formatCode="0.0_ ">
                  <c:v>7</c:v>
                </c:pt>
                <c:pt idx="16" formatCode="0.0_ ">
                  <c:v>5.6</c:v>
                </c:pt>
                <c:pt idx="17" formatCode="0.0_ ">
                  <c:v>4</c:v>
                </c:pt>
                <c:pt idx="18" formatCode="0.0_ ">
                  <c:v>3.7</c:v>
                </c:pt>
                <c:pt idx="19" formatCode="0.0_ ">
                  <c:v>5.0999999999999996</c:v>
                </c:pt>
                <c:pt idx="20" formatCode="0.0_ ">
                  <c:v>6.5</c:v>
                </c:pt>
                <c:pt idx="21" formatCode="0.0_ ">
                  <c:v>5.13</c:v>
                </c:pt>
                <c:pt idx="22" formatCode="0.0_ ">
                  <c:v>3.27</c:v>
                </c:pt>
                <c:pt idx="23" formatCode="0.0_ ">
                  <c:v>5.91</c:v>
                </c:pt>
              </c:numCache>
            </c:numRef>
          </c:yVal>
          <c:smooth val="1"/>
          <c:extLst>
            <c:ext xmlns:c16="http://schemas.microsoft.com/office/drawing/2014/chart" uri="{C3380CC4-5D6E-409C-BE32-E72D297353CC}">
              <c16:uniqueId val="{00000000-9B44-4EFB-BC1E-6A8C4DA37F39}"/>
            </c:ext>
          </c:extLst>
        </c:ser>
        <c:ser>
          <c:idx val="1"/>
          <c:order val="1"/>
          <c:tx>
            <c:strRef>
              <c:f>'3장 제조업체비율(1)'!$A$141</c:f>
              <c:strCache>
                <c:ptCount val="1"/>
                <c:pt idx="0">
                  <c:v>매출액증가율</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'3장 제조업체비율(1)'!$B$139:$Y$139</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제조업체비율(1)'!$B$141:$Y$141</c:f>
              <c:numCache>
                <c:formatCode>General</c:formatCode>
                <c:ptCount val="24"/>
                <c:pt idx="0">
                  <c:v>11</c:v>
                </c:pt>
                <c:pt idx="1">
                  <c:v>0.7</c:v>
                </c:pt>
                <c:pt idx="2">
                  <c:v>8</c:v>
                </c:pt>
                <c:pt idx="3">
                  <c:v>15.2</c:v>
                </c:pt>
                <c:pt idx="4" formatCode="0.0_ ">
                  <c:v>1.7</c:v>
                </c:pt>
                <c:pt idx="5" formatCode="0.0_ ">
                  <c:v>8.3000000000000007</c:v>
                </c:pt>
                <c:pt idx="6" formatCode="0.0_ ">
                  <c:v>6.1</c:v>
                </c:pt>
                <c:pt idx="7" formatCode="0.0_ ">
                  <c:v>17.100000000000001</c:v>
                </c:pt>
                <c:pt idx="8" formatCode="0.0_ ">
                  <c:v>5.9</c:v>
                </c:pt>
                <c:pt idx="9" formatCode="0.0_ ">
                  <c:v>6.3</c:v>
                </c:pt>
                <c:pt idx="10" formatCode="0.0_ ">
                  <c:v>9.3000000000000007</c:v>
                </c:pt>
                <c:pt idx="11" formatCode="0.0_ ">
                  <c:v>20.399999999999999</c:v>
                </c:pt>
                <c:pt idx="12" formatCode="0.0_ ">
                  <c:v>2.2000000000000002</c:v>
                </c:pt>
                <c:pt idx="13" formatCode="0.0_ ">
                  <c:v>13.4</c:v>
                </c:pt>
                <c:pt idx="14" formatCode="0.0_ ">
                  <c:v>10.6</c:v>
                </c:pt>
                <c:pt idx="15" formatCode="0.0_ ">
                  <c:v>5.3</c:v>
                </c:pt>
                <c:pt idx="16" formatCode="0.0_ ">
                  <c:v>0.5</c:v>
                </c:pt>
                <c:pt idx="17" formatCode="0.0_ ">
                  <c:v>-1.6</c:v>
                </c:pt>
                <c:pt idx="18" formatCode="0.0_ ">
                  <c:v>-3</c:v>
                </c:pt>
                <c:pt idx="19" formatCode="0.0_ ">
                  <c:v>-0.55000000000000004</c:v>
                </c:pt>
                <c:pt idx="20" formatCode="0.0_ ">
                  <c:v>9.01</c:v>
                </c:pt>
                <c:pt idx="21" formatCode="0.0_ ">
                  <c:v>4</c:v>
                </c:pt>
                <c:pt idx="22" formatCode="0.0_ ">
                  <c:v>-1.72</c:v>
                </c:pt>
                <c:pt idx="23" formatCode="0.0_ ">
                  <c:v>-2.34</c:v>
                </c:pt>
              </c:numCache>
            </c:numRef>
          </c:yVal>
          <c:smooth val="1"/>
          <c:extLst>
            <c:ext xmlns:c16="http://schemas.microsoft.com/office/drawing/2014/chart" uri="{C3380CC4-5D6E-409C-BE32-E72D297353CC}">
              <c16:uniqueId val="{00000001-9B44-4EFB-BC1E-6A8C4DA37F39}"/>
            </c:ext>
          </c:extLst>
        </c:ser>
        <c:dLbls>
          <c:showLegendKey val="0"/>
          <c:showVal val="0"/>
          <c:showCatName val="0"/>
          <c:showSerName val="0"/>
          <c:showPercent val="0"/>
          <c:showBubbleSize val="0"/>
        </c:dLbls>
        <c:axId val="302842016"/>
        <c:axId val="302838688"/>
      </c:scatterChart>
      <c:valAx>
        <c:axId val="302842016"/>
        <c:scaling>
          <c:orientation val="minMax"/>
          <c:max val="2021"/>
          <c:min val="1997"/>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302838688"/>
        <c:crosses val="autoZero"/>
        <c:crossBetween val="midCat"/>
        <c:majorUnit val="2"/>
      </c:valAx>
      <c:valAx>
        <c:axId val="3028386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302842016"/>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a:t>생산성비율</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scatterChart>
        <c:scatterStyle val="smoothMarker"/>
        <c:varyColors val="0"/>
        <c:ser>
          <c:idx val="0"/>
          <c:order val="0"/>
          <c:tx>
            <c:strRef>
              <c:f>'3장 제조업체비율(1)'!$A$153</c:f>
              <c:strCache>
                <c:ptCount val="1"/>
                <c:pt idx="0">
                  <c:v>부가가치율</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'3장 제조업체비율(1)'!$B$152:$Y$152</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제조업체비율(1)'!$B$153:$Y$153</c:f>
              <c:numCache>
                <c:formatCode>General</c:formatCode>
                <c:ptCount val="24"/>
                <c:pt idx="0">
                  <c:v>21.9</c:v>
                </c:pt>
                <c:pt idx="1">
                  <c:v>21.3</c:v>
                </c:pt>
                <c:pt idx="2">
                  <c:v>23.5</c:v>
                </c:pt>
                <c:pt idx="3">
                  <c:v>20.3</c:v>
                </c:pt>
                <c:pt idx="4" formatCode="0.0_ ">
                  <c:v>19.3</c:v>
                </c:pt>
                <c:pt idx="5" formatCode="0.0_ ">
                  <c:v>21.8</c:v>
                </c:pt>
                <c:pt idx="6" formatCode="0.0_ ">
                  <c:v>21.4</c:v>
                </c:pt>
                <c:pt idx="7" formatCode="0.0_ ">
                  <c:v>22.9</c:v>
                </c:pt>
                <c:pt idx="8" formatCode="0.0_ ">
                  <c:v>21.7</c:v>
                </c:pt>
                <c:pt idx="9" formatCode="0.0_ ">
                  <c:v>20.9</c:v>
                </c:pt>
                <c:pt idx="10" formatCode="0.0_ ">
                  <c:v>23</c:v>
                </c:pt>
                <c:pt idx="11" formatCode="0.0_ ">
                  <c:v>21.4</c:v>
                </c:pt>
                <c:pt idx="12" formatCode="0.0_ ">
                  <c:v>22</c:v>
                </c:pt>
                <c:pt idx="13" formatCode="0.0_ ">
                  <c:v>29.6</c:v>
                </c:pt>
                <c:pt idx="14" formatCode="0.0_ ">
                  <c:v>29.5</c:v>
                </c:pt>
                <c:pt idx="15" formatCode="0.0_ ">
                  <c:v>30.1</c:v>
                </c:pt>
                <c:pt idx="16" formatCode="0.0_ ">
                  <c:v>21.3</c:v>
                </c:pt>
                <c:pt idx="17" formatCode="0.0_ ">
                  <c:v>21.1</c:v>
                </c:pt>
                <c:pt idx="18" formatCode="0.0_ ">
                  <c:v>23.9</c:v>
                </c:pt>
                <c:pt idx="19" formatCode="0.0_ ">
                  <c:v>25.6</c:v>
                </c:pt>
                <c:pt idx="20" formatCode="0.0_ ">
                  <c:v>26.5</c:v>
                </c:pt>
                <c:pt idx="21" formatCode="0.0_ ">
                  <c:v>26.1</c:v>
                </c:pt>
                <c:pt idx="22" formatCode="0.0_ ">
                  <c:v>24.3</c:v>
                </c:pt>
                <c:pt idx="23" formatCode="0.0_ ">
                  <c:v>25.6</c:v>
                </c:pt>
              </c:numCache>
            </c:numRef>
          </c:yVal>
          <c:smooth val="1"/>
          <c:extLst>
            <c:ext xmlns:c16="http://schemas.microsoft.com/office/drawing/2014/chart" uri="{C3380CC4-5D6E-409C-BE32-E72D297353CC}">
              <c16:uniqueId val="{00000000-70F0-4AAA-A375-FB6242295DE0}"/>
            </c:ext>
          </c:extLst>
        </c:ser>
        <c:ser>
          <c:idx val="1"/>
          <c:order val="1"/>
          <c:tx>
            <c:strRef>
              <c:f>'3장 제조업체비율(1)'!$A$154</c:f>
              <c:strCache>
                <c:ptCount val="1"/>
                <c:pt idx="0">
                  <c:v>노동소득분배율</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'3장 제조업체비율(1)'!$B$152:$Y$152</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제조업체비율(1)'!$B$154:$Y$154</c:f>
              <c:numCache>
                <c:formatCode>General</c:formatCode>
                <c:ptCount val="24"/>
                <c:pt idx="0">
                  <c:v>52.1</c:v>
                </c:pt>
                <c:pt idx="1">
                  <c:v>45.7</c:v>
                </c:pt>
                <c:pt idx="2">
                  <c:v>41.7</c:v>
                </c:pt>
                <c:pt idx="3">
                  <c:v>47.7</c:v>
                </c:pt>
                <c:pt idx="4" formatCode="0.0_ ">
                  <c:v>51.5</c:v>
                </c:pt>
                <c:pt idx="5" formatCode="0.0_ ">
                  <c:v>46.3</c:v>
                </c:pt>
                <c:pt idx="6" formatCode="0.0_ ">
                  <c:v>48.1</c:v>
                </c:pt>
                <c:pt idx="7" formatCode="0.0_ ">
                  <c:v>42.5</c:v>
                </c:pt>
                <c:pt idx="8" formatCode="0.0_ ">
                  <c:v>45.6</c:v>
                </c:pt>
                <c:pt idx="9" formatCode="0.0_ ">
                  <c:v>47.1</c:v>
                </c:pt>
                <c:pt idx="10" formatCode="0.0_ ">
                  <c:v>62.8</c:v>
                </c:pt>
                <c:pt idx="11" formatCode="0.0_ ">
                  <c:v>60</c:v>
                </c:pt>
                <c:pt idx="12" formatCode="0.0_ ">
                  <c:v>58.6</c:v>
                </c:pt>
                <c:pt idx="13" formatCode="0.0_ ">
                  <c:v>79.099999999999994</c:v>
                </c:pt>
                <c:pt idx="14" formatCode="0.0_ ">
                  <c:v>80.3</c:v>
                </c:pt>
                <c:pt idx="15" formatCode="0.0_ ">
                  <c:v>81.5</c:v>
                </c:pt>
                <c:pt idx="16" formatCode="0.0_ ">
                  <c:v>62.4</c:v>
                </c:pt>
                <c:pt idx="17" formatCode="0.0_ ">
                  <c:v>69.099999999999994</c:v>
                </c:pt>
                <c:pt idx="18" formatCode="0.0_ ">
                  <c:v>67.099999999999994</c:v>
                </c:pt>
                <c:pt idx="19" formatCode="0.0_ ">
                  <c:v>64.2</c:v>
                </c:pt>
                <c:pt idx="20" formatCode="0.0_ ">
                  <c:v>57.7</c:v>
                </c:pt>
                <c:pt idx="21" formatCode="0.0_ ">
                  <c:v>58.8</c:v>
                </c:pt>
                <c:pt idx="22" formatCode="0.0_ ">
                  <c:v>70.7</c:v>
                </c:pt>
                <c:pt idx="23" formatCode="0.0_ ">
                  <c:v>70.900000000000006</c:v>
                </c:pt>
              </c:numCache>
            </c:numRef>
          </c:yVal>
          <c:smooth val="1"/>
          <c:extLst>
            <c:ext xmlns:c16="http://schemas.microsoft.com/office/drawing/2014/chart" uri="{C3380CC4-5D6E-409C-BE32-E72D297353CC}">
              <c16:uniqueId val="{00000001-70F0-4AAA-A375-FB6242295DE0}"/>
            </c:ext>
          </c:extLst>
        </c:ser>
        <c:ser>
          <c:idx val="2"/>
          <c:order val="2"/>
          <c:tx>
            <c:strRef>
              <c:f>'3장 제조업체비율(1)'!$A$155</c:f>
              <c:strCache>
                <c:ptCount val="1"/>
                <c:pt idx="0">
                  <c:v>총투자효율</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'3장 제조업체비율(1)'!$B$152:$Y$152</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제조업체비율(1)'!$B$155:$Y$155</c:f>
              <c:numCache>
                <c:formatCode>General</c:formatCode>
                <c:ptCount val="24"/>
                <c:pt idx="0">
                  <c:v>19.600000000000001</c:v>
                </c:pt>
                <c:pt idx="1">
                  <c:v>17.600000000000001</c:v>
                </c:pt>
                <c:pt idx="2">
                  <c:v>19.3</c:v>
                </c:pt>
                <c:pt idx="3">
                  <c:v>19.5</c:v>
                </c:pt>
                <c:pt idx="4" formatCode="0.0_ ">
                  <c:v>19</c:v>
                </c:pt>
                <c:pt idx="5" formatCode="0.0_ ">
                  <c:v>23.6</c:v>
                </c:pt>
                <c:pt idx="6" formatCode="0.0_ ">
                  <c:v>23.5</c:v>
                </c:pt>
                <c:pt idx="7" formatCode="0.0_ ">
                  <c:v>27.5</c:v>
                </c:pt>
                <c:pt idx="8" formatCode="0.0_ ">
                  <c:v>26.1</c:v>
                </c:pt>
                <c:pt idx="9" formatCode="0.0_ ">
                  <c:v>24.4</c:v>
                </c:pt>
                <c:pt idx="10" formatCode="0.0_ ">
                  <c:v>23.1</c:v>
                </c:pt>
                <c:pt idx="11" formatCode="0.0_ ">
                  <c:v>22.2</c:v>
                </c:pt>
                <c:pt idx="12" formatCode="0.0_ ">
                  <c:v>20.5</c:v>
                </c:pt>
                <c:pt idx="13" formatCode="0.0_ ">
                  <c:v>26.1</c:v>
                </c:pt>
                <c:pt idx="14" formatCode="0.0_ ">
                  <c:v>26.5</c:v>
                </c:pt>
                <c:pt idx="15" formatCode="0.0_ ">
                  <c:v>27.7</c:v>
                </c:pt>
                <c:pt idx="16" formatCode="0.0_ ">
                  <c:v>19.5</c:v>
                </c:pt>
                <c:pt idx="17" formatCode="0.0_ ">
                  <c:v>18.399999999999999</c:v>
                </c:pt>
                <c:pt idx="18" formatCode="0.0_ ">
                  <c:v>19.2</c:v>
                </c:pt>
                <c:pt idx="19" formatCode="0.0_ ">
                  <c:v>19.5</c:v>
                </c:pt>
                <c:pt idx="20" formatCode="0.0_ ">
                  <c:v>20.9</c:v>
                </c:pt>
                <c:pt idx="21" formatCode="0.0_ ">
                  <c:v>20.5</c:v>
                </c:pt>
                <c:pt idx="22" formatCode="0.0_ ">
                  <c:v>17.899999999999999</c:v>
                </c:pt>
                <c:pt idx="23" formatCode="0.0_ ">
                  <c:v>17.8</c:v>
                </c:pt>
              </c:numCache>
            </c:numRef>
          </c:yVal>
          <c:smooth val="1"/>
          <c:extLst>
            <c:ext xmlns:c16="http://schemas.microsoft.com/office/drawing/2014/chart" uri="{C3380CC4-5D6E-409C-BE32-E72D297353CC}">
              <c16:uniqueId val="{00000002-70F0-4AAA-A375-FB6242295DE0}"/>
            </c:ext>
          </c:extLst>
        </c:ser>
        <c:ser>
          <c:idx val="3"/>
          <c:order val="3"/>
          <c:tx>
            <c:strRef>
              <c:f>'3장 제조업체비율(1)'!$A$156</c:f>
              <c:strCache>
                <c:ptCount val="1"/>
                <c:pt idx="0">
                  <c:v>설비투자효율</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'3장 제조업체비율(1)'!$B$152:$Y$152</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제조업체비율(1)'!$B$156:$Y$156</c:f>
              <c:numCache>
                <c:formatCode>General</c:formatCode>
                <c:ptCount val="24"/>
                <c:pt idx="0">
                  <c:v>56.4</c:v>
                </c:pt>
                <c:pt idx="1">
                  <c:v>47.3</c:v>
                </c:pt>
                <c:pt idx="2">
                  <c:v>46.8</c:v>
                </c:pt>
                <c:pt idx="3">
                  <c:v>46.7</c:v>
                </c:pt>
                <c:pt idx="4" formatCode="0.0_ ">
                  <c:v>44.4</c:v>
                </c:pt>
                <c:pt idx="5" formatCode="0.0_ ">
                  <c:v>56</c:v>
                </c:pt>
                <c:pt idx="6" formatCode="0.0_ ">
                  <c:v>58.1</c:v>
                </c:pt>
                <c:pt idx="7" formatCode="0.0_ ">
                  <c:v>70.900000000000006</c:v>
                </c:pt>
                <c:pt idx="8" formatCode="0.0_ ">
                  <c:v>69.2</c:v>
                </c:pt>
                <c:pt idx="9" formatCode="0.0_ ">
                  <c:v>67.2</c:v>
                </c:pt>
                <c:pt idx="10" formatCode="0.0_ ">
                  <c:v>66.8</c:v>
                </c:pt>
                <c:pt idx="11" formatCode="0.0_ ">
                  <c:v>65.7</c:v>
                </c:pt>
                <c:pt idx="12" formatCode="0.0_ ">
                  <c:v>63.2</c:v>
                </c:pt>
                <c:pt idx="13" formatCode="0.0_ ">
                  <c:v>91.3</c:v>
                </c:pt>
                <c:pt idx="14" formatCode="0.0_ ">
                  <c:v>90.8</c:v>
                </c:pt>
                <c:pt idx="15" formatCode="0.0_ ">
                  <c:v>93.5</c:v>
                </c:pt>
                <c:pt idx="16" formatCode="0.0_ ">
                  <c:v>58.5</c:v>
                </c:pt>
                <c:pt idx="17" formatCode="0.0_ ">
                  <c:v>54.9</c:v>
                </c:pt>
                <c:pt idx="18" formatCode="0.0_ ">
                  <c:v>56.8</c:v>
                </c:pt>
                <c:pt idx="19" formatCode="0.0_ ">
                  <c:v>58.1</c:v>
                </c:pt>
                <c:pt idx="20" formatCode="0.0_ ">
                  <c:v>62.1</c:v>
                </c:pt>
                <c:pt idx="21" formatCode="0.0_ ">
                  <c:v>60.4</c:v>
                </c:pt>
                <c:pt idx="22" formatCode="0.0_ ">
                  <c:v>52.6</c:v>
                </c:pt>
                <c:pt idx="23" formatCode="0.0_ ">
                  <c:v>52.1</c:v>
                </c:pt>
              </c:numCache>
            </c:numRef>
          </c:yVal>
          <c:smooth val="1"/>
          <c:extLst>
            <c:ext xmlns:c16="http://schemas.microsoft.com/office/drawing/2014/chart" uri="{C3380CC4-5D6E-409C-BE32-E72D297353CC}">
              <c16:uniqueId val="{00000003-70F0-4AAA-A375-FB6242295DE0}"/>
            </c:ext>
          </c:extLst>
        </c:ser>
        <c:dLbls>
          <c:showLegendKey val="0"/>
          <c:showVal val="0"/>
          <c:showCatName val="0"/>
          <c:showSerName val="0"/>
          <c:showPercent val="0"/>
          <c:showBubbleSize val="0"/>
        </c:dLbls>
        <c:axId val="296271328"/>
        <c:axId val="296272160"/>
      </c:scatterChart>
      <c:valAx>
        <c:axId val="296271328"/>
        <c:scaling>
          <c:orientation val="minMax"/>
          <c:max val="2021"/>
          <c:min val="1997"/>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296272160"/>
        <c:crosses val="autoZero"/>
        <c:crossBetween val="midCat"/>
        <c:majorUnit val="2"/>
      </c:valAx>
      <c:valAx>
        <c:axId val="29627216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296271328"/>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lineChart>
        <c:grouping val="standard"/>
        <c:varyColors val="0"/>
        <c:ser>
          <c:idx val="0"/>
          <c:order val="0"/>
          <c:tx>
            <c:strRef>
              <c:f>'3장 제조업체비율'!$A$29</c:f>
              <c:strCache>
                <c:ptCount val="1"/>
                <c:pt idx="0">
                  <c:v>자기자본순이익률</c:v>
                </c:pt>
              </c:strCache>
            </c:strRef>
          </c:tx>
          <c:spPr>
            <a:ln w="28575" cap="rnd">
              <a:solidFill>
                <a:schemeClr val="accent1"/>
              </a:solidFill>
              <a:round/>
            </a:ln>
            <a:effectLst/>
          </c:spPr>
          <c:marker>
            <c:symbol val="none"/>
          </c:marker>
          <c:cat>
            <c:strRef>
              <c:f>'3장 제조업체비율'!$B$28:$Z$28</c:f>
              <c:strCache>
                <c:ptCount val="25"/>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평균</c:v>
                </c:pt>
              </c:strCache>
            </c:strRef>
          </c:cat>
          <c:val>
            <c:numRef>
              <c:f>'3장 제조업체비율'!$B$29:$Z$29</c:f>
              <c:numCache>
                <c:formatCode>#,##0.0_ </c:formatCode>
                <c:ptCount val="25"/>
                <c:pt idx="0">
                  <c:v>11</c:v>
                </c:pt>
                <c:pt idx="1">
                  <c:v>-15.9</c:v>
                </c:pt>
                <c:pt idx="2">
                  <c:v>0</c:v>
                </c:pt>
                <c:pt idx="3">
                  <c:v>-5.8</c:v>
                </c:pt>
                <c:pt idx="4">
                  <c:v>0.02</c:v>
                </c:pt>
                <c:pt idx="5">
                  <c:v>17.3</c:v>
                </c:pt>
                <c:pt idx="6">
                  <c:v>9.6</c:v>
                </c:pt>
                <c:pt idx="7">
                  <c:v>15.6</c:v>
                </c:pt>
                <c:pt idx="8">
                  <c:v>12.9</c:v>
                </c:pt>
                <c:pt idx="9">
                  <c:v>10.4</c:v>
                </c:pt>
                <c:pt idx="10">
                  <c:v>11.1</c:v>
                </c:pt>
                <c:pt idx="11">
                  <c:v>6.1</c:v>
                </c:pt>
                <c:pt idx="12">
                  <c:v>11.3</c:v>
                </c:pt>
                <c:pt idx="13">
                  <c:v>6.8</c:v>
                </c:pt>
                <c:pt idx="14">
                  <c:v>6.1</c:v>
                </c:pt>
                <c:pt idx="15">
                  <c:v>6.9</c:v>
                </c:pt>
                <c:pt idx="16">
                  <c:v>7.3</c:v>
                </c:pt>
                <c:pt idx="17">
                  <c:v>6.4</c:v>
                </c:pt>
                <c:pt idx="18">
                  <c:v>7</c:v>
                </c:pt>
                <c:pt idx="19">
                  <c:v>7.74</c:v>
                </c:pt>
                <c:pt idx="20">
                  <c:v>10.41</c:v>
                </c:pt>
                <c:pt idx="21">
                  <c:v>8.7899999999999991</c:v>
                </c:pt>
                <c:pt idx="22">
                  <c:v>4.7699999999999996</c:v>
                </c:pt>
                <c:pt idx="23">
                  <c:v>5.0599999999999996</c:v>
                </c:pt>
                <c:pt idx="24">
                  <c:v>6.7037499999999994</c:v>
                </c:pt>
              </c:numCache>
            </c:numRef>
          </c:val>
          <c:smooth val="0"/>
          <c:extLst>
            <c:ext xmlns:c16="http://schemas.microsoft.com/office/drawing/2014/chart" uri="{C3380CC4-5D6E-409C-BE32-E72D297353CC}">
              <c16:uniqueId val="{00000000-1E22-4EBD-877B-1DA8CA5633D6}"/>
            </c:ext>
          </c:extLst>
        </c:ser>
        <c:ser>
          <c:idx val="1"/>
          <c:order val="1"/>
          <c:tx>
            <c:strRef>
              <c:f>'3장 제조업체비율'!$A$30</c:f>
              <c:strCache>
                <c:ptCount val="1"/>
                <c:pt idx="0">
                  <c:v>차입금평균이자율</c:v>
                </c:pt>
              </c:strCache>
            </c:strRef>
          </c:tx>
          <c:spPr>
            <a:ln w="28575" cap="rnd">
              <a:solidFill>
                <a:schemeClr val="accent2"/>
              </a:solidFill>
              <a:round/>
            </a:ln>
            <a:effectLst/>
          </c:spPr>
          <c:marker>
            <c:symbol val="none"/>
          </c:marker>
          <c:cat>
            <c:strRef>
              <c:f>'3장 제조업체비율'!$B$28:$Z$28</c:f>
              <c:strCache>
                <c:ptCount val="25"/>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평균</c:v>
                </c:pt>
              </c:strCache>
            </c:strRef>
          </c:cat>
          <c:val>
            <c:numRef>
              <c:f>'3장 제조업체비율'!$B$30:$Z$30</c:f>
              <c:numCache>
                <c:formatCode>#,##0.0_ </c:formatCode>
                <c:ptCount val="25"/>
                <c:pt idx="0">
                  <c:v>10.6</c:v>
                </c:pt>
                <c:pt idx="1">
                  <c:v>13.5</c:v>
                </c:pt>
                <c:pt idx="2">
                  <c:v>11.5</c:v>
                </c:pt>
                <c:pt idx="3">
                  <c:v>10.5</c:v>
                </c:pt>
                <c:pt idx="4">
                  <c:v>9.4</c:v>
                </c:pt>
                <c:pt idx="5">
                  <c:v>7.7</c:v>
                </c:pt>
                <c:pt idx="6">
                  <c:v>6.8</c:v>
                </c:pt>
                <c:pt idx="7">
                  <c:v>5.9</c:v>
                </c:pt>
                <c:pt idx="8">
                  <c:v>6</c:v>
                </c:pt>
                <c:pt idx="9">
                  <c:v>6.3</c:v>
                </c:pt>
                <c:pt idx="10">
                  <c:v>6.4</c:v>
                </c:pt>
                <c:pt idx="11">
                  <c:v>6.5</c:v>
                </c:pt>
                <c:pt idx="12">
                  <c:v>6.1</c:v>
                </c:pt>
                <c:pt idx="13">
                  <c:v>6</c:v>
                </c:pt>
                <c:pt idx="14">
                  <c:v>6</c:v>
                </c:pt>
                <c:pt idx="15">
                  <c:v>5.7</c:v>
                </c:pt>
                <c:pt idx="16">
                  <c:v>4.4000000000000004</c:v>
                </c:pt>
                <c:pt idx="17">
                  <c:v>4.0999999999999996</c:v>
                </c:pt>
                <c:pt idx="18">
                  <c:v>3.6</c:v>
                </c:pt>
                <c:pt idx="19">
                  <c:v>3.46</c:v>
                </c:pt>
                <c:pt idx="20">
                  <c:v>3.33</c:v>
                </c:pt>
                <c:pt idx="21">
                  <c:v>3.5</c:v>
                </c:pt>
                <c:pt idx="22">
                  <c:v>3.46</c:v>
                </c:pt>
                <c:pt idx="23">
                  <c:v>3.03</c:v>
                </c:pt>
                <c:pt idx="24">
                  <c:v>6.4075000000000015</c:v>
                </c:pt>
              </c:numCache>
            </c:numRef>
          </c:val>
          <c:smooth val="0"/>
          <c:extLst>
            <c:ext xmlns:c16="http://schemas.microsoft.com/office/drawing/2014/chart" uri="{C3380CC4-5D6E-409C-BE32-E72D297353CC}">
              <c16:uniqueId val="{00000001-1E22-4EBD-877B-1DA8CA5633D6}"/>
            </c:ext>
          </c:extLst>
        </c:ser>
        <c:ser>
          <c:idx val="2"/>
          <c:order val="2"/>
          <c:tx>
            <c:strRef>
              <c:f>'3장 제조업체비율'!$A$31</c:f>
              <c:strCache>
                <c:ptCount val="1"/>
                <c:pt idx="0">
                  <c:v>총자산순이익률</c:v>
                </c:pt>
              </c:strCache>
            </c:strRef>
          </c:tx>
          <c:spPr>
            <a:ln w="28575" cap="rnd">
              <a:solidFill>
                <a:schemeClr val="accent3"/>
              </a:solidFill>
              <a:round/>
            </a:ln>
            <a:effectLst/>
          </c:spPr>
          <c:marker>
            <c:symbol val="none"/>
          </c:marker>
          <c:cat>
            <c:strRef>
              <c:f>'3장 제조업체비율'!$B$28:$Z$28</c:f>
              <c:strCache>
                <c:ptCount val="25"/>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평균</c:v>
                </c:pt>
              </c:strCache>
            </c:strRef>
          </c:cat>
          <c:val>
            <c:numRef>
              <c:f>'3장 제조업체비율'!$B$31:$Z$31</c:f>
              <c:numCache>
                <c:formatCode>#,##0.0_ </c:formatCode>
                <c:ptCount val="25"/>
                <c:pt idx="0">
                  <c:v>-0.9</c:v>
                </c:pt>
                <c:pt idx="1">
                  <c:v>-3.6</c:v>
                </c:pt>
                <c:pt idx="2">
                  <c:v>0</c:v>
                </c:pt>
                <c:pt idx="3">
                  <c:v>-1.9</c:v>
                </c:pt>
                <c:pt idx="4">
                  <c:v>0</c:v>
                </c:pt>
                <c:pt idx="5">
                  <c:v>6.8</c:v>
                </c:pt>
                <c:pt idx="6">
                  <c:v>4.2</c:v>
                </c:pt>
                <c:pt idx="7">
                  <c:v>7.4</c:v>
                </c:pt>
                <c:pt idx="8">
                  <c:v>6.3</c:v>
                </c:pt>
                <c:pt idx="9">
                  <c:v>5.2</c:v>
                </c:pt>
                <c:pt idx="10">
                  <c:v>5.6</c:v>
                </c:pt>
                <c:pt idx="11">
                  <c:v>2.9</c:v>
                </c:pt>
                <c:pt idx="12">
                  <c:v>5.3</c:v>
                </c:pt>
                <c:pt idx="13">
                  <c:v>2.4</c:v>
                </c:pt>
                <c:pt idx="14">
                  <c:v>2.1</c:v>
                </c:pt>
                <c:pt idx="15">
                  <c:v>2.5</c:v>
                </c:pt>
                <c:pt idx="16">
                  <c:v>3.7</c:v>
                </c:pt>
                <c:pt idx="17">
                  <c:v>3.3</c:v>
                </c:pt>
                <c:pt idx="18">
                  <c:v>3.8</c:v>
                </c:pt>
                <c:pt idx="19">
                  <c:v>4.25</c:v>
                </c:pt>
                <c:pt idx="20">
                  <c:v>5.82</c:v>
                </c:pt>
                <c:pt idx="21">
                  <c:v>5.01</c:v>
                </c:pt>
                <c:pt idx="22">
                  <c:v>2.75</c:v>
                </c:pt>
                <c:pt idx="23">
                  <c:v>2.88</c:v>
                </c:pt>
                <c:pt idx="24">
                  <c:v>3.1587499999999995</c:v>
                </c:pt>
              </c:numCache>
            </c:numRef>
          </c:val>
          <c:smooth val="0"/>
          <c:extLst>
            <c:ext xmlns:c16="http://schemas.microsoft.com/office/drawing/2014/chart" uri="{C3380CC4-5D6E-409C-BE32-E72D297353CC}">
              <c16:uniqueId val="{00000002-1E22-4EBD-877B-1DA8CA5633D6}"/>
            </c:ext>
          </c:extLst>
        </c:ser>
        <c:ser>
          <c:idx val="3"/>
          <c:order val="3"/>
          <c:tx>
            <c:strRef>
              <c:f>'3장 제조업체비율'!$A$32</c:f>
              <c:strCache>
                <c:ptCount val="1"/>
                <c:pt idx="0">
                  <c:v>매출액영업이익률</c:v>
                </c:pt>
              </c:strCache>
            </c:strRef>
          </c:tx>
          <c:spPr>
            <a:ln w="28575" cap="rnd">
              <a:solidFill>
                <a:schemeClr val="accent4"/>
              </a:solidFill>
              <a:round/>
            </a:ln>
            <a:effectLst/>
          </c:spPr>
          <c:marker>
            <c:symbol val="none"/>
          </c:marker>
          <c:cat>
            <c:strRef>
              <c:f>'3장 제조업체비율'!$B$28:$Z$28</c:f>
              <c:strCache>
                <c:ptCount val="25"/>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평균</c:v>
                </c:pt>
              </c:strCache>
            </c:strRef>
          </c:cat>
          <c:val>
            <c:numRef>
              <c:f>'3장 제조업체비율'!$B$32:$Z$32</c:f>
              <c:numCache>
                <c:formatCode>#,##0.0_ </c:formatCode>
                <c:ptCount val="25"/>
                <c:pt idx="0">
                  <c:v>8.3000000000000007</c:v>
                </c:pt>
                <c:pt idx="1">
                  <c:v>6.1</c:v>
                </c:pt>
                <c:pt idx="2">
                  <c:v>6.6</c:v>
                </c:pt>
                <c:pt idx="3">
                  <c:v>7.4</c:v>
                </c:pt>
                <c:pt idx="4">
                  <c:v>5.5</c:v>
                </c:pt>
                <c:pt idx="5">
                  <c:v>6.7</c:v>
                </c:pt>
                <c:pt idx="6">
                  <c:v>6.9</c:v>
                </c:pt>
                <c:pt idx="7">
                  <c:v>7.6</c:v>
                </c:pt>
                <c:pt idx="8">
                  <c:v>6.1</c:v>
                </c:pt>
                <c:pt idx="9">
                  <c:v>5.3</c:v>
                </c:pt>
                <c:pt idx="10">
                  <c:v>5.9</c:v>
                </c:pt>
                <c:pt idx="11">
                  <c:v>5.9</c:v>
                </c:pt>
                <c:pt idx="12">
                  <c:v>6.2</c:v>
                </c:pt>
                <c:pt idx="13">
                  <c:v>3.3</c:v>
                </c:pt>
                <c:pt idx="14">
                  <c:v>3.1</c:v>
                </c:pt>
                <c:pt idx="15">
                  <c:v>3.1</c:v>
                </c:pt>
                <c:pt idx="16">
                  <c:v>5.3</c:v>
                </c:pt>
                <c:pt idx="17">
                  <c:v>4.2</c:v>
                </c:pt>
                <c:pt idx="18">
                  <c:v>5.0999999999999996</c:v>
                </c:pt>
                <c:pt idx="19">
                  <c:v>5.99</c:v>
                </c:pt>
                <c:pt idx="20">
                  <c:v>7.59</c:v>
                </c:pt>
                <c:pt idx="21">
                  <c:v>7.28</c:v>
                </c:pt>
                <c:pt idx="22">
                  <c:v>4.43</c:v>
                </c:pt>
                <c:pt idx="23">
                  <c:v>4.62</c:v>
                </c:pt>
                <c:pt idx="24">
                  <c:v>5.7712499999999993</c:v>
                </c:pt>
              </c:numCache>
            </c:numRef>
          </c:val>
          <c:smooth val="0"/>
          <c:extLst>
            <c:ext xmlns:c16="http://schemas.microsoft.com/office/drawing/2014/chart" uri="{C3380CC4-5D6E-409C-BE32-E72D297353CC}">
              <c16:uniqueId val="{00000003-1E22-4EBD-877B-1DA8CA5633D6}"/>
            </c:ext>
          </c:extLst>
        </c:ser>
        <c:ser>
          <c:idx val="4"/>
          <c:order val="4"/>
          <c:tx>
            <c:strRef>
              <c:f>'3장 제조업체비율'!$A$33</c:f>
              <c:strCache>
                <c:ptCount val="1"/>
                <c:pt idx="0">
                  <c:v>매출액순이익률</c:v>
                </c:pt>
              </c:strCache>
            </c:strRef>
          </c:tx>
          <c:spPr>
            <a:ln w="28575" cap="rnd">
              <a:solidFill>
                <a:schemeClr val="accent5"/>
              </a:solidFill>
              <a:round/>
            </a:ln>
            <a:effectLst/>
          </c:spPr>
          <c:marker>
            <c:symbol val="none"/>
          </c:marker>
          <c:cat>
            <c:strRef>
              <c:f>'3장 제조업체비율'!$B$28:$Z$28</c:f>
              <c:strCache>
                <c:ptCount val="25"/>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평균</c:v>
                </c:pt>
              </c:strCache>
            </c:strRef>
          </c:cat>
          <c:val>
            <c:numRef>
              <c:f>'3장 제조업체비율'!$B$33:$Z$33</c:f>
              <c:numCache>
                <c:formatCode>#,##0.0_ </c:formatCode>
                <c:ptCount val="25"/>
                <c:pt idx="0">
                  <c:v>-1</c:v>
                </c:pt>
                <c:pt idx="1">
                  <c:v>-4.4000000000000004</c:v>
                </c:pt>
                <c:pt idx="2">
                  <c:v>0</c:v>
                </c:pt>
                <c:pt idx="3">
                  <c:v>-2</c:v>
                </c:pt>
                <c:pt idx="4">
                  <c:v>0</c:v>
                </c:pt>
                <c:pt idx="5">
                  <c:v>6.3</c:v>
                </c:pt>
                <c:pt idx="6">
                  <c:v>3.8</c:v>
                </c:pt>
                <c:pt idx="7">
                  <c:v>6.2</c:v>
                </c:pt>
                <c:pt idx="8">
                  <c:v>5.3</c:v>
                </c:pt>
                <c:pt idx="9">
                  <c:v>4.5</c:v>
                </c:pt>
                <c:pt idx="10">
                  <c:v>4.8</c:v>
                </c:pt>
                <c:pt idx="11">
                  <c:v>2.4</c:v>
                </c:pt>
                <c:pt idx="12">
                  <c:v>4.9000000000000004</c:v>
                </c:pt>
                <c:pt idx="13">
                  <c:v>1.8</c:v>
                </c:pt>
                <c:pt idx="14">
                  <c:v>1.6</c:v>
                </c:pt>
                <c:pt idx="15">
                  <c:v>1.8</c:v>
                </c:pt>
                <c:pt idx="16">
                  <c:v>3.5</c:v>
                </c:pt>
                <c:pt idx="17">
                  <c:v>3.3</c:v>
                </c:pt>
                <c:pt idx="18">
                  <c:v>4</c:v>
                </c:pt>
                <c:pt idx="19">
                  <c:v>4.75</c:v>
                </c:pt>
                <c:pt idx="20">
                  <c:v>6.26</c:v>
                </c:pt>
                <c:pt idx="21">
                  <c:v>5.46</c:v>
                </c:pt>
                <c:pt idx="22">
                  <c:v>3.15</c:v>
                </c:pt>
                <c:pt idx="23">
                  <c:v>3.5</c:v>
                </c:pt>
                <c:pt idx="24">
                  <c:v>2.9133333333333327</c:v>
                </c:pt>
              </c:numCache>
            </c:numRef>
          </c:val>
          <c:smooth val="0"/>
          <c:extLst>
            <c:ext xmlns:c16="http://schemas.microsoft.com/office/drawing/2014/chart" uri="{C3380CC4-5D6E-409C-BE32-E72D297353CC}">
              <c16:uniqueId val="{00000004-1E22-4EBD-877B-1DA8CA5633D6}"/>
            </c:ext>
          </c:extLst>
        </c:ser>
        <c:dLbls>
          <c:showLegendKey val="0"/>
          <c:showVal val="0"/>
          <c:showCatName val="0"/>
          <c:showSerName val="0"/>
          <c:showPercent val="0"/>
          <c:showBubbleSize val="0"/>
        </c:dLbls>
        <c:smooth val="0"/>
        <c:axId val="906190960"/>
        <c:axId val="906195536"/>
      </c:lineChart>
      <c:catAx>
        <c:axId val="90619096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ko-KR" altLang="en-US"/>
                  <a:t>수익성변동원인</a:t>
                </a:r>
              </a:p>
            </c:rich>
          </c:tx>
          <c:layout>
            <c:manualLayout>
              <c:xMode val="edge"/>
              <c:yMode val="edge"/>
              <c:x val="0.469877748372869"/>
              <c:y val="4.5531860600758235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ko-K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906195536"/>
        <c:crosses val="autoZero"/>
        <c:auto val="1"/>
        <c:lblAlgn val="ctr"/>
        <c:lblOffset val="100"/>
        <c:noMultiLvlLbl val="0"/>
      </c:catAx>
      <c:valAx>
        <c:axId val="906195536"/>
        <c:scaling>
          <c:orientation val="minMax"/>
        </c:scaling>
        <c:delete val="0"/>
        <c:axPos val="l"/>
        <c:majorGridlines>
          <c:spPr>
            <a:ln w="9525" cap="flat" cmpd="sng" algn="ctr">
              <a:solidFill>
                <a:schemeClr val="tx1">
                  <a:lumMod val="15000"/>
                  <a:lumOff val="85000"/>
                </a:schemeClr>
              </a:solidFill>
              <a:round/>
            </a:ln>
            <a:effectLst/>
          </c:spPr>
        </c:majorGridlines>
        <c:title>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ko-KR"/>
            </a:p>
          </c:txPr>
        </c:title>
        <c:numFmt formatCode="#,##0.0_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9061909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a:t>주요비용 대 매출액 구성비</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scatterChart>
        <c:scatterStyle val="lineMarker"/>
        <c:varyColors val="0"/>
        <c:ser>
          <c:idx val="0"/>
          <c:order val="0"/>
          <c:tx>
            <c:strRef>
              <c:f>'3장 제조업체비율'!$A$3</c:f>
              <c:strCache>
                <c:ptCount val="1"/>
                <c:pt idx="0">
                  <c:v>매출원가/매출액</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'3장 제조업체비율'!$B$2:$T$2</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제조업체비율'!$B$3:$T$3</c:f>
              <c:numCache>
                <c:formatCode>0.0_ </c:formatCode>
                <c:ptCount val="19"/>
                <c:pt idx="0">
                  <c:v>80</c:v>
                </c:pt>
                <c:pt idx="1">
                  <c:v>81.5</c:v>
                </c:pt>
                <c:pt idx="2">
                  <c:v>80.8</c:v>
                </c:pt>
                <c:pt idx="3">
                  <c:v>80.8</c:v>
                </c:pt>
                <c:pt idx="4">
                  <c:v>81.7</c:v>
                </c:pt>
                <c:pt idx="5">
                  <c:v>80.599999999999994</c:v>
                </c:pt>
                <c:pt idx="6">
                  <c:v>80</c:v>
                </c:pt>
                <c:pt idx="7">
                  <c:v>80.3</c:v>
                </c:pt>
                <c:pt idx="8">
                  <c:v>81.8</c:v>
                </c:pt>
                <c:pt idx="9">
                  <c:v>82.5</c:v>
                </c:pt>
                <c:pt idx="10">
                  <c:v>82.5</c:v>
                </c:pt>
                <c:pt idx="11">
                  <c:v>83.1</c:v>
                </c:pt>
                <c:pt idx="12">
                  <c:v>82.9</c:v>
                </c:pt>
                <c:pt idx="13">
                  <c:v>82.1</c:v>
                </c:pt>
                <c:pt idx="14">
                  <c:v>84.1</c:v>
                </c:pt>
                <c:pt idx="15">
                  <c:v>84.1</c:v>
                </c:pt>
                <c:pt idx="16">
                  <c:v>83.6</c:v>
                </c:pt>
                <c:pt idx="17">
                  <c:v>84</c:v>
                </c:pt>
                <c:pt idx="18">
                  <c:v>82.3</c:v>
                </c:pt>
              </c:numCache>
            </c:numRef>
          </c:yVal>
          <c:smooth val="0"/>
          <c:extLst>
            <c:ext xmlns:c16="http://schemas.microsoft.com/office/drawing/2014/chart" uri="{C3380CC4-5D6E-409C-BE32-E72D297353CC}">
              <c16:uniqueId val="{00000000-A405-4732-BFB3-A29A1C6B80D9}"/>
            </c:ext>
          </c:extLst>
        </c:ser>
        <c:ser>
          <c:idx val="1"/>
          <c:order val="1"/>
          <c:tx>
            <c:strRef>
              <c:f>'3장 제조업체비율'!$A$4</c:f>
              <c:strCache>
                <c:ptCount val="1"/>
                <c:pt idx="0">
                  <c:v>재료비/매출액</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'3장 제조업체비율'!$B$2:$T$2</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제조업체비율'!$B$4:$T$4</c:f>
              <c:numCache>
                <c:formatCode>0.0_ </c:formatCode>
                <c:ptCount val="19"/>
                <c:pt idx="1">
                  <c:v>49.4</c:v>
                </c:pt>
                <c:pt idx="2">
                  <c:v>49</c:v>
                </c:pt>
                <c:pt idx="3">
                  <c:v>50</c:v>
                </c:pt>
                <c:pt idx="4">
                  <c:v>50</c:v>
                </c:pt>
                <c:pt idx="5">
                  <c:v>50</c:v>
                </c:pt>
                <c:pt idx="6">
                  <c:v>51.2</c:v>
                </c:pt>
                <c:pt idx="7">
                  <c:v>52.4</c:v>
                </c:pt>
                <c:pt idx="8">
                  <c:v>53.8</c:v>
                </c:pt>
                <c:pt idx="9">
                  <c:v>53.8</c:v>
                </c:pt>
                <c:pt idx="10">
                  <c:v>53.7</c:v>
                </c:pt>
                <c:pt idx="11">
                  <c:v>55.2</c:v>
                </c:pt>
                <c:pt idx="12">
                  <c:v>59.4</c:v>
                </c:pt>
                <c:pt idx="13">
                  <c:v>54.2</c:v>
                </c:pt>
                <c:pt idx="14">
                  <c:v>56.5</c:v>
                </c:pt>
                <c:pt idx="15">
                  <c:v>54.4</c:v>
                </c:pt>
                <c:pt idx="16">
                  <c:v>52.6</c:v>
                </c:pt>
                <c:pt idx="17">
                  <c:v>52</c:v>
                </c:pt>
                <c:pt idx="18">
                  <c:v>48.2</c:v>
                </c:pt>
              </c:numCache>
            </c:numRef>
          </c:yVal>
          <c:smooth val="0"/>
          <c:extLst>
            <c:ext xmlns:c16="http://schemas.microsoft.com/office/drawing/2014/chart" uri="{C3380CC4-5D6E-409C-BE32-E72D297353CC}">
              <c16:uniqueId val="{00000001-A405-4732-BFB3-A29A1C6B80D9}"/>
            </c:ext>
          </c:extLst>
        </c:ser>
        <c:ser>
          <c:idx val="2"/>
          <c:order val="2"/>
          <c:tx>
            <c:strRef>
              <c:f>'3장 제조업체비율'!$A$5</c:f>
              <c:strCache>
                <c:ptCount val="1"/>
                <c:pt idx="0">
                  <c:v>인건비/매출액</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'3장 제조업체비율'!$B$2:$T$2</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제조업체비율'!$B$5:$T$5</c:f>
              <c:numCache>
                <c:formatCode>0.0_ </c:formatCode>
                <c:ptCount val="19"/>
                <c:pt idx="0">
                  <c:v>10.7</c:v>
                </c:pt>
                <c:pt idx="1">
                  <c:v>9.8000000000000007</c:v>
                </c:pt>
                <c:pt idx="2">
                  <c:v>9.8000000000000007</c:v>
                </c:pt>
                <c:pt idx="3">
                  <c:v>9.6999999999999993</c:v>
                </c:pt>
                <c:pt idx="4">
                  <c:v>10</c:v>
                </c:pt>
                <c:pt idx="5">
                  <c:v>10.1</c:v>
                </c:pt>
                <c:pt idx="6">
                  <c:v>10.3</c:v>
                </c:pt>
                <c:pt idx="7">
                  <c:v>9.6999999999999993</c:v>
                </c:pt>
                <c:pt idx="8">
                  <c:v>9.9</c:v>
                </c:pt>
                <c:pt idx="9">
                  <c:v>9.8000000000000007</c:v>
                </c:pt>
                <c:pt idx="10">
                  <c:v>10.199999999999999</c:v>
                </c:pt>
                <c:pt idx="11">
                  <c:v>9.1</c:v>
                </c:pt>
                <c:pt idx="12">
                  <c:v>8.8000000000000007</c:v>
                </c:pt>
                <c:pt idx="13">
                  <c:v>8.5</c:v>
                </c:pt>
                <c:pt idx="14">
                  <c:v>8.1999999999999993</c:v>
                </c:pt>
                <c:pt idx="15">
                  <c:v>8.5</c:v>
                </c:pt>
                <c:pt idx="16">
                  <c:v>9.1</c:v>
                </c:pt>
                <c:pt idx="17">
                  <c:v>10</c:v>
                </c:pt>
                <c:pt idx="18">
                  <c:v>10.8</c:v>
                </c:pt>
              </c:numCache>
            </c:numRef>
          </c:yVal>
          <c:smooth val="0"/>
          <c:extLst>
            <c:ext xmlns:c16="http://schemas.microsoft.com/office/drawing/2014/chart" uri="{C3380CC4-5D6E-409C-BE32-E72D297353CC}">
              <c16:uniqueId val="{00000002-A405-4732-BFB3-A29A1C6B80D9}"/>
            </c:ext>
          </c:extLst>
        </c:ser>
        <c:ser>
          <c:idx val="3"/>
          <c:order val="3"/>
          <c:tx>
            <c:strRef>
              <c:f>'3장 제조업체비율'!$A$6</c:f>
              <c:strCache>
                <c:ptCount val="1"/>
                <c:pt idx="0">
                  <c:v>금융비용/매출액</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'3장 제조업체비율'!$B$2:$T$2</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제조업체비율'!$B$6:$T$6</c:f>
              <c:numCache>
                <c:formatCode>0.0_ </c:formatCode>
                <c:ptCount val="19"/>
                <c:pt idx="0">
                  <c:v>6</c:v>
                </c:pt>
                <c:pt idx="1">
                  <c:v>9</c:v>
                </c:pt>
                <c:pt idx="2">
                  <c:v>6.9</c:v>
                </c:pt>
                <c:pt idx="3">
                  <c:v>4.7</c:v>
                </c:pt>
                <c:pt idx="4">
                  <c:v>6</c:v>
                </c:pt>
                <c:pt idx="5">
                  <c:v>4.5</c:v>
                </c:pt>
                <c:pt idx="6">
                  <c:v>3.6</c:v>
                </c:pt>
                <c:pt idx="7">
                  <c:v>1.3</c:v>
                </c:pt>
                <c:pt idx="8">
                  <c:v>1.2</c:v>
                </c:pt>
                <c:pt idx="9">
                  <c:v>1.2</c:v>
                </c:pt>
                <c:pt idx="10">
                  <c:v>1.4</c:v>
                </c:pt>
                <c:pt idx="11">
                  <c:v>1.4</c:v>
                </c:pt>
                <c:pt idx="12">
                  <c:v>1.4</c:v>
                </c:pt>
                <c:pt idx="13">
                  <c:v>1.2</c:v>
                </c:pt>
                <c:pt idx="14">
                  <c:v>1.2</c:v>
                </c:pt>
                <c:pt idx="15">
                  <c:v>1.1000000000000001</c:v>
                </c:pt>
                <c:pt idx="16">
                  <c:v>1</c:v>
                </c:pt>
                <c:pt idx="17">
                  <c:v>1</c:v>
                </c:pt>
                <c:pt idx="18">
                  <c:v>1</c:v>
                </c:pt>
              </c:numCache>
            </c:numRef>
          </c:yVal>
          <c:smooth val="0"/>
          <c:extLst>
            <c:ext xmlns:c16="http://schemas.microsoft.com/office/drawing/2014/chart" uri="{C3380CC4-5D6E-409C-BE32-E72D297353CC}">
              <c16:uniqueId val="{00000003-A405-4732-BFB3-A29A1C6B80D9}"/>
            </c:ext>
          </c:extLst>
        </c:ser>
        <c:ser>
          <c:idx val="4"/>
          <c:order val="4"/>
          <c:tx>
            <c:strRef>
              <c:f>'3장 제조업체비율'!$A$7</c:f>
              <c:strCache>
                <c:ptCount val="1"/>
                <c:pt idx="0">
                  <c:v>연구개발비/매출액</c:v>
                </c:pt>
              </c:strCache>
            </c:strRef>
          </c:tx>
          <c:spPr>
            <a:ln w="19050" cap="rnd">
              <a:solidFill>
                <a:schemeClr val="accent5"/>
              </a:solidFill>
              <a:round/>
            </a:ln>
            <a:effectLst/>
          </c:spPr>
          <c:marker>
            <c:symbol val="circle"/>
            <c:size val="5"/>
            <c:spPr>
              <a:solidFill>
                <a:schemeClr val="accent5"/>
              </a:solidFill>
              <a:ln w="9525">
                <a:solidFill>
                  <a:schemeClr val="accent5"/>
                </a:solidFill>
              </a:ln>
              <a:effectLst/>
            </c:spPr>
          </c:marker>
          <c:xVal>
            <c:numRef>
              <c:f>'3장 제조업체비율'!$B$2:$T$2</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제조업체비율'!$B$7:$T$7</c:f>
              <c:numCache>
                <c:formatCode>0.0_ </c:formatCode>
                <c:ptCount val="19"/>
                <c:pt idx="4">
                  <c:v>1.3</c:v>
                </c:pt>
                <c:pt idx="5">
                  <c:v>1.4</c:v>
                </c:pt>
                <c:pt idx="6">
                  <c:v>1.6</c:v>
                </c:pt>
                <c:pt idx="7">
                  <c:v>1.8</c:v>
                </c:pt>
                <c:pt idx="8">
                  <c:v>1.7</c:v>
                </c:pt>
                <c:pt idx="9">
                  <c:v>1.8</c:v>
                </c:pt>
                <c:pt idx="10">
                  <c:v>1.8</c:v>
                </c:pt>
                <c:pt idx="11">
                  <c:v>1.7</c:v>
                </c:pt>
                <c:pt idx="12">
                  <c:v>1.6</c:v>
                </c:pt>
                <c:pt idx="13">
                  <c:v>1.6</c:v>
                </c:pt>
                <c:pt idx="14">
                  <c:v>1.6</c:v>
                </c:pt>
                <c:pt idx="15">
                  <c:v>1.7</c:v>
                </c:pt>
                <c:pt idx="16">
                  <c:v>2</c:v>
                </c:pt>
                <c:pt idx="17">
                  <c:v>2</c:v>
                </c:pt>
                <c:pt idx="18">
                  <c:v>2.1</c:v>
                </c:pt>
              </c:numCache>
            </c:numRef>
          </c:yVal>
          <c:smooth val="0"/>
          <c:extLst>
            <c:ext xmlns:c16="http://schemas.microsoft.com/office/drawing/2014/chart" uri="{C3380CC4-5D6E-409C-BE32-E72D297353CC}">
              <c16:uniqueId val="{00000004-A405-4732-BFB3-A29A1C6B80D9}"/>
            </c:ext>
          </c:extLst>
        </c:ser>
        <c:dLbls>
          <c:showLegendKey val="0"/>
          <c:showVal val="0"/>
          <c:showCatName val="0"/>
          <c:showSerName val="0"/>
          <c:showPercent val="0"/>
          <c:showBubbleSize val="0"/>
        </c:dLbls>
        <c:axId val="430137264"/>
        <c:axId val="430133344"/>
      </c:scatterChart>
      <c:valAx>
        <c:axId val="43013726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430133344"/>
        <c:crosses val="autoZero"/>
        <c:crossBetween val="midCat"/>
      </c:valAx>
      <c:valAx>
        <c:axId val="430133344"/>
        <c:scaling>
          <c:orientation val="minMax"/>
        </c:scaling>
        <c:delete val="0"/>
        <c:axPos val="l"/>
        <c:majorGridlines>
          <c:spPr>
            <a:ln w="9525" cap="flat" cmpd="sng" algn="ctr">
              <a:solidFill>
                <a:schemeClr val="tx1">
                  <a:lumMod val="15000"/>
                  <a:lumOff val="85000"/>
                </a:schemeClr>
              </a:solidFill>
              <a:round/>
            </a:ln>
            <a:effectLst/>
          </c:spPr>
        </c:majorGridlines>
        <c:numFmt formatCode="0.0_ "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430137264"/>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a:t>안정성비율</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manualLayout>
          <c:layoutTarget val="inner"/>
          <c:xMode val="edge"/>
          <c:yMode val="edge"/>
          <c:x val="7.2723565597022338E-2"/>
          <c:y val="0.14247503855832455"/>
          <c:w val="0.8744917114493258"/>
          <c:h val="0.63691235760478393"/>
        </c:manualLayout>
      </c:layout>
      <c:scatterChart>
        <c:scatterStyle val="lineMarker"/>
        <c:varyColors val="0"/>
        <c:ser>
          <c:idx val="0"/>
          <c:order val="0"/>
          <c:tx>
            <c:strRef>
              <c:f>'3장 제조업체비율'!$A$106</c:f>
              <c:strCache>
                <c:ptCount val="1"/>
                <c:pt idx="0">
                  <c:v>유동비율</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'3장 제조업체비율'!$B$105:$T$105</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제조업체비율'!$B$106:$T$106</c:f>
              <c:numCache>
                <c:formatCode>General</c:formatCode>
                <c:ptCount val="19"/>
                <c:pt idx="0">
                  <c:v>91.8</c:v>
                </c:pt>
                <c:pt idx="1">
                  <c:v>89.8</c:v>
                </c:pt>
                <c:pt idx="2">
                  <c:v>92</c:v>
                </c:pt>
                <c:pt idx="3">
                  <c:v>83.2</c:v>
                </c:pt>
                <c:pt idx="4">
                  <c:v>97.9</c:v>
                </c:pt>
                <c:pt idx="5">
                  <c:v>106.1</c:v>
                </c:pt>
                <c:pt idx="6">
                  <c:v>110</c:v>
                </c:pt>
                <c:pt idx="7">
                  <c:v>117</c:v>
                </c:pt>
                <c:pt idx="8">
                  <c:v>121.4</c:v>
                </c:pt>
                <c:pt idx="9">
                  <c:v>120.5</c:v>
                </c:pt>
                <c:pt idx="10">
                  <c:v>120</c:v>
                </c:pt>
                <c:pt idx="11">
                  <c:v>112.8</c:v>
                </c:pt>
                <c:pt idx="12">
                  <c:v>121.2</c:v>
                </c:pt>
                <c:pt idx="13">
                  <c:v>123.1</c:v>
                </c:pt>
                <c:pt idx="14">
                  <c:v>122.8</c:v>
                </c:pt>
                <c:pt idx="15">
                  <c:v>126.1</c:v>
                </c:pt>
                <c:pt idx="16">
                  <c:v>131.9</c:v>
                </c:pt>
                <c:pt idx="17">
                  <c:v>132.6</c:v>
                </c:pt>
                <c:pt idx="18">
                  <c:v>135.19999999999999</c:v>
                </c:pt>
              </c:numCache>
            </c:numRef>
          </c:yVal>
          <c:smooth val="0"/>
          <c:extLst>
            <c:ext xmlns:c16="http://schemas.microsoft.com/office/drawing/2014/chart" uri="{C3380CC4-5D6E-409C-BE32-E72D297353CC}">
              <c16:uniqueId val="{00000000-361D-44E0-971B-6094AD303925}"/>
            </c:ext>
          </c:extLst>
        </c:ser>
        <c:ser>
          <c:idx val="1"/>
          <c:order val="1"/>
          <c:tx>
            <c:strRef>
              <c:f>'3장 제조업체비율'!$A$107</c:f>
              <c:strCache>
                <c:ptCount val="1"/>
                <c:pt idx="0">
                  <c:v>당좌비율</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'3장 제조업체비율'!$B$105:$T$105</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제조업체비율'!$B$107:$T$107</c:f>
              <c:numCache>
                <c:formatCode>General</c:formatCode>
                <c:ptCount val="19"/>
                <c:pt idx="0">
                  <c:v>67.5</c:v>
                </c:pt>
                <c:pt idx="1">
                  <c:v>67.400000000000006</c:v>
                </c:pt>
                <c:pt idx="2">
                  <c:v>68.7</c:v>
                </c:pt>
                <c:pt idx="3">
                  <c:v>60.3</c:v>
                </c:pt>
                <c:pt idx="4">
                  <c:v>71.5</c:v>
                </c:pt>
                <c:pt idx="5">
                  <c:v>78.7</c:v>
                </c:pt>
                <c:pt idx="6">
                  <c:v>80.099999999999994</c:v>
                </c:pt>
                <c:pt idx="7">
                  <c:v>84.9</c:v>
                </c:pt>
                <c:pt idx="8">
                  <c:v>90.1</c:v>
                </c:pt>
                <c:pt idx="9">
                  <c:v>89.5</c:v>
                </c:pt>
                <c:pt idx="10">
                  <c:v>88.7</c:v>
                </c:pt>
                <c:pt idx="11">
                  <c:v>82.3</c:v>
                </c:pt>
                <c:pt idx="12">
                  <c:v>92.7</c:v>
                </c:pt>
                <c:pt idx="13">
                  <c:v>92.3</c:v>
                </c:pt>
                <c:pt idx="14">
                  <c:v>92.1</c:v>
                </c:pt>
                <c:pt idx="15">
                  <c:v>95</c:v>
                </c:pt>
                <c:pt idx="16">
                  <c:v>100.3</c:v>
                </c:pt>
                <c:pt idx="17">
                  <c:v>101.7</c:v>
                </c:pt>
                <c:pt idx="18">
                  <c:v>105.5</c:v>
                </c:pt>
              </c:numCache>
            </c:numRef>
          </c:yVal>
          <c:smooth val="0"/>
          <c:extLst>
            <c:ext xmlns:c16="http://schemas.microsoft.com/office/drawing/2014/chart" uri="{C3380CC4-5D6E-409C-BE32-E72D297353CC}">
              <c16:uniqueId val="{00000001-361D-44E0-971B-6094AD303925}"/>
            </c:ext>
          </c:extLst>
        </c:ser>
        <c:ser>
          <c:idx val="2"/>
          <c:order val="2"/>
          <c:tx>
            <c:strRef>
              <c:f>'3장 제조업체비율'!$A$108</c:f>
              <c:strCache>
                <c:ptCount val="1"/>
                <c:pt idx="0">
                  <c:v>부채비율(D/E)</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'3장 제조업체비율'!$B$105:$T$105</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제조업체비율'!$B$108:$T$108</c:f>
              <c:numCache>
                <c:formatCode>General</c:formatCode>
                <c:ptCount val="19"/>
                <c:pt idx="0">
                  <c:v>396.3</c:v>
                </c:pt>
                <c:pt idx="1">
                  <c:v>303.2</c:v>
                </c:pt>
                <c:pt idx="2">
                  <c:v>214.7</c:v>
                </c:pt>
                <c:pt idx="3">
                  <c:v>210.6</c:v>
                </c:pt>
                <c:pt idx="4">
                  <c:v>182.2</c:v>
                </c:pt>
                <c:pt idx="5">
                  <c:v>135.4</c:v>
                </c:pt>
                <c:pt idx="6">
                  <c:v>123.4</c:v>
                </c:pt>
                <c:pt idx="7">
                  <c:v>104.2</c:v>
                </c:pt>
                <c:pt idx="8">
                  <c:v>100.9</c:v>
                </c:pt>
                <c:pt idx="9">
                  <c:v>98.9</c:v>
                </c:pt>
                <c:pt idx="10">
                  <c:v>107.1</c:v>
                </c:pt>
                <c:pt idx="11">
                  <c:v>123.2</c:v>
                </c:pt>
                <c:pt idx="12">
                  <c:v>110</c:v>
                </c:pt>
                <c:pt idx="13">
                  <c:v>182.2</c:v>
                </c:pt>
                <c:pt idx="14">
                  <c:v>179.2</c:v>
                </c:pt>
                <c:pt idx="15">
                  <c:v>174.3</c:v>
                </c:pt>
                <c:pt idx="16">
                  <c:v>92.9</c:v>
                </c:pt>
                <c:pt idx="17">
                  <c:v>89.2</c:v>
                </c:pt>
                <c:pt idx="18">
                  <c:v>85.5</c:v>
                </c:pt>
              </c:numCache>
            </c:numRef>
          </c:yVal>
          <c:smooth val="0"/>
          <c:extLst>
            <c:ext xmlns:c16="http://schemas.microsoft.com/office/drawing/2014/chart" uri="{C3380CC4-5D6E-409C-BE32-E72D297353CC}">
              <c16:uniqueId val="{00000002-361D-44E0-971B-6094AD303925}"/>
            </c:ext>
          </c:extLst>
        </c:ser>
        <c:ser>
          <c:idx val="3"/>
          <c:order val="3"/>
          <c:tx>
            <c:strRef>
              <c:f>'3장 제조업체비율'!$A$109</c:f>
              <c:strCache>
                <c:ptCount val="1"/>
                <c:pt idx="0">
                  <c:v>자기자본비율</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'3장 제조업체비율'!$B$105:$T$105</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제조업체비율'!$B$109:$T$109</c:f>
              <c:numCache>
                <c:formatCode>General</c:formatCode>
                <c:ptCount val="19"/>
                <c:pt idx="0">
                  <c:v>20.2</c:v>
                </c:pt>
                <c:pt idx="1">
                  <c:v>24.8</c:v>
                </c:pt>
                <c:pt idx="2">
                  <c:v>31.8</c:v>
                </c:pt>
                <c:pt idx="3">
                  <c:v>32.200000000000003</c:v>
                </c:pt>
                <c:pt idx="4">
                  <c:v>35.4</c:v>
                </c:pt>
                <c:pt idx="5">
                  <c:v>42.3</c:v>
                </c:pt>
                <c:pt idx="6">
                  <c:v>44.8</c:v>
                </c:pt>
                <c:pt idx="7">
                  <c:v>49</c:v>
                </c:pt>
                <c:pt idx="8">
                  <c:v>49.8</c:v>
                </c:pt>
                <c:pt idx="9">
                  <c:v>50.3</c:v>
                </c:pt>
                <c:pt idx="10">
                  <c:v>48.3</c:v>
                </c:pt>
                <c:pt idx="11">
                  <c:v>44.8</c:v>
                </c:pt>
                <c:pt idx="12">
                  <c:v>47.7</c:v>
                </c:pt>
                <c:pt idx="13">
                  <c:v>35.4</c:v>
                </c:pt>
                <c:pt idx="14">
                  <c:v>35.799999999999997</c:v>
                </c:pt>
                <c:pt idx="15">
                  <c:v>36.5</c:v>
                </c:pt>
                <c:pt idx="16">
                  <c:v>51.8</c:v>
                </c:pt>
                <c:pt idx="17">
                  <c:v>52.8</c:v>
                </c:pt>
                <c:pt idx="18">
                  <c:v>53.9</c:v>
                </c:pt>
              </c:numCache>
            </c:numRef>
          </c:yVal>
          <c:smooth val="0"/>
          <c:extLst>
            <c:ext xmlns:c16="http://schemas.microsoft.com/office/drawing/2014/chart" uri="{C3380CC4-5D6E-409C-BE32-E72D297353CC}">
              <c16:uniqueId val="{00000003-361D-44E0-971B-6094AD303925}"/>
            </c:ext>
          </c:extLst>
        </c:ser>
        <c:ser>
          <c:idx val="4"/>
          <c:order val="4"/>
          <c:tx>
            <c:strRef>
              <c:f>'3장 제조업체비율'!$A$110</c:f>
              <c:strCache>
                <c:ptCount val="1"/>
                <c:pt idx="0">
                  <c:v>차입금의존도</c:v>
                </c:pt>
              </c:strCache>
            </c:strRef>
          </c:tx>
          <c:spPr>
            <a:ln w="19050" cap="rnd">
              <a:solidFill>
                <a:schemeClr val="accent5"/>
              </a:solidFill>
              <a:round/>
            </a:ln>
            <a:effectLst/>
          </c:spPr>
          <c:marker>
            <c:symbol val="circle"/>
            <c:size val="5"/>
            <c:spPr>
              <a:solidFill>
                <a:schemeClr val="accent5"/>
              </a:solidFill>
              <a:ln w="9525">
                <a:solidFill>
                  <a:schemeClr val="accent5"/>
                </a:solidFill>
              </a:ln>
              <a:effectLst/>
            </c:spPr>
          </c:marker>
          <c:xVal>
            <c:numRef>
              <c:f>'3장 제조업체비율'!$B$105:$T$105</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제조업체비율'!$B$110:$T$110</c:f>
              <c:numCache>
                <c:formatCode>General</c:formatCode>
                <c:ptCount val="19"/>
                <c:pt idx="0">
                  <c:v>54.2</c:v>
                </c:pt>
                <c:pt idx="1">
                  <c:v>50.8</c:v>
                </c:pt>
                <c:pt idx="2">
                  <c:v>42.8</c:v>
                </c:pt>
                <c:pt idx="3">
                  <c:v>41.2</c:v>
                </c:pt>
                <c:pt idx="4">
                  <c:v>40</c:v>
                </c:pt>
                <c:pt idx="5">
                  <c:v>31.7</c:v>
                </c:pt>
                <c:pt idx="6">
                  <c:v>28.3</c:v>
                </c:pt>
                <c:pt idx="7">
                  <c:v>24</c:v>
                </c:pt>
                <c:pt idx="8">
                  <c:v>22.9</c:v>
                </c:pt>
                <c:pt idx="9">
                  <c:v>22.4</c:v>
                </c:pt>
                <c:pt idx="10">
                  <c:v>24.9</c:v>
                </c:pt>
                <c:pt idx="11">
                  <c:v>26.3</c:v>
                </c:pt>
                <c:pt idx="12">
                  <c:v>26</c:v>
                </c:pt>
                <c:pt idx="13">
                  <c:v>34.299999999999997</c:v>
                </c:pt>
                <c:pt idx="14">
                  <c:v>33.799999999999997</c:v>
                </c:pt>
                <c:pt idx="15">
                  <c:v>33.799999999999997</c:v>
                </c:pt>
                <c:pt idx="16">
                  <c:v>24.4</c:v>
                </c:pt>
                <c:pt idx="17">
                  <c:v>25.3</c:v>
                </c:pt>
                <c:pt idx="18">
                  <c:v>24.7</c:v>
                </c:pt>
              </c:numCache>
            </c:numRef>
          </c:yVal>
          <c:smooth val="0"/>
          <c:extLst>
            <c:ext xmlns:c16="http://schemas.microsoft.com/office/drawing/2014/chart" uri="{C3380CC4-5D6E-409C-BE32-E72D297353CC}">
              <c16:uniqueId val="{00000004-361D-44E0-971B-6094AD303925}"/>
            </c:ext>
          </c:extLst>
        </c:ser>
        <c:ser>
          <c:idx val="5"/>
          <c:order val="5"/>
          <c:tx>
            <c:strRef>
              <c:f>'3장 제조업체비율'!$A$111</c:f>
              <c:strCache>
                <c:ptCount val="1"/>
                <c:pt idx="0">
                  <c:v>이자보상비율</c:v>
                </c:pt>
              </c:strCache>
            </c:strRef>
          </c:tx>
          <c:spPr>
            <a:ln w="19050" cap="rnd">
              <a:solidFill>
                <a:schemeClr val="accent6"/>
              </a:solidFill>
              <a:round/>
            </a:ln>
            <a:effectLst/>
          </c:spPr>
          <c:marker>
            <c:symbol val="circle"/>
            <c:size val="5"/>
            <c:spPr>
              <a:solidFill>
                <a:schemeClr val="accent6"/>
              </a:solidFill>
              <a:ln w="9525">
                <a:solidFill>
                  <a:schemeClr val="accent6"/>
                </a:solidFill>
              </a:ln>
              <a:effectLst/>
            </c:spPr>
          </c:marker>
          <c:xVal>
            <c:numRef>
              <c:f>'3장 제조업체비율'!$B$105:$T$105</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제조업체비율'!$B$111:$T$111</c:f>
              <c:numCache>
                <c:formatCode>General</c:formatCode>
                <c:ptCount val="19"/>
                <c:pt idx="0">
                  <c:v>1.3</c:v>
                </c:pt>
                <c:pt idx="1">
                  <c:v>0.7</c:v>
                </c:pt>
                <c:pt idx="2">
                  <c:v>1</c:v>
                </c:pt>
                <c:pt idx="3">
                  <c:v>1.6</c:v>
                </c:pt>
                <c:pt idx="4">
                  <c:v>1.3</c:v>
                </c:pt>
                <c:pt idx="5">
                  <c:v>2.6</c:v>
                </c:pt>
                <c:pt idx="6">
                  <c:v>3.7</c:v>
                </c:pt>
                <c:pt idx="7">
                  <c:v>5.8</c:v>
                </c:pt>
                <c:pt idx="8">
                  <c:v>5.3</c:v>
                </c:pt>
                <c:pt idx="9">
                  <c:v>4.4000000000000004</c:v>
                </c:pt>
                <c:pt idx="10">
                  <c:v>4.4000000000000004</c:v>
                </c:pt>
                <c:pt idx="11">
                  <c:v>4.2</c:v>
                </c:pt>
                <c:pt idx="12">
                  <c:v>4.2</c:v>
                </c:pt>
                <c:pt idx="13">
                  <c:v>2.1</c:v>
                </c:pt>
                <c:pt idx="14">
                  <c:v>2.1</c:v>
                </c:pt>
                <c:pt idx="15">
                  <c:v>2.2000000000000002</c:v>
                </c:pt>
                <c:pt idx="16">
                  <c:v>5.0999999999999996</c:v>
                </c:pt>
                <c:pt idx="17">
                  <c:v>4.0999999999999996</c:v>
                </c:pt>
                <c:pt idx="18">
                  <c:v>5.3</c:v>
                </c:pt>
              </c:numCache>
            </c:numRef>
          </c:yVal>
          <c:smooth val="0"/>
          <c:extLst>
            <c:ext xmlns:c16="http://schemas.microsoft.com/office/drawing/2014/chart" uri="{C3380CC4-5D6E-409C-BE32-E72D297353CC}">
              <c16:uniqueId val="{00000005-361D-44E0-971B-6094AD303925}"/>
            </c:ext>
          </c:extLst>
        </c:ser>
        <c:ser>
          <c:idx val="6"/>
          <c:order val="6"/>
          <c:tx>
            <c:strRef>
              <c:f>'3장 제조업체비율'!$A$112</c:f>
              <c:strCache>
                <c:ptCount val="1"/>
                <c:pt idx="0">
                  <c:v>비유동(고정)비율</c:v>
                </c:pt>
              </c:strCache>
            </c:strRef>
          </c:tx>
          <c:spPr>
            <a:ln w="19050"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xVal>
            <c:numRef>
              <c:f>'3장 제조업체비율'!$B$105:$T$105</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제조업체비율'!$B$112:$T$112</c:f>
              <c:numCache>
                <c:formatCode>General</c:formatCode>
                <c:ptCount val="19"/>
                <c:pt idx="0">
                  <c:v>261.3</c:v>
                </c:pt>
                <c:pt idx="1">
                  <c:v>242.5</c:v>
                </c:pt>
                <c:pt idx="2">
                  <c:v>202.3</c:v>
                </c:pt>
                <c:pt idx="3">
                  <c:v>198.5</c:v>
                </c:pt>
                <c:pt idx="4">
                  <c:v>181.6</c:v>
                </c:pt>
                <c:pt idx="5">
                  <c:v>145.1</c:v>
                </c:pt>
                <c:pt idx="6">
                  <c:v>132.19999999999999</c:v>
                </c:pt>
                <c:pt idx="7">
                  <c:v>118.9</c:v>
                </c:pt>
                <c:pt idx="8">
                  <c:v>116</c:v>
                </c:pt>
                <c:pt idx="9">
                  <c:v>115.8</c:v>
                </c:pt>
                <c:pt idx="10">
                  <c:v>118.5</c:v>
                </c:pt>
                <c:pt idx="11">
                  <c:v>127.8</c:v>
                </c:pt>
                <c:pt idx="12">
                  <c:v>117.7</c:v>
                </c:pt>
                <c:pt idx="13">
                  <c:v>122.5</c:v>
                </c:pt>
                <c:pt idx="14">
                  <c:v>122.7</c:v>
                </c:pt>
                <c:pt idx="15">
                  <c:v>120.7</c:v>
                </c:pt>
                <c:pt idx="16">
                  <c:v>111.4</c:v>
                </c:pt>
                <c:pt idx="17">
                  <c:v>110</c:v>
                </c:pt>
                <c:pt idx="18">
                  <c:v>109.5</c:v>
                </c:pt>
              </c:numCache>
            </c:numRef>
          </c:yVal>
          <c:smooth val="0"/>
          <c:extLst>
            <c:ext xmlns:c16="http://schemas.microsoft.com/office/drawing/2014/chart" uri="{C3380CC4-5D6E-409C-BE32-E72D297353CC}">
              <c16:uniqueId val="{00000006-361D-44E0-971B-6094AD303925}"/>
            </c:ext>
          </c:extLst>
        </c:ser>
        <c:dLbls>
          <c:showLegendKey val="0"/>
          <c:showVal val="0"/>
          <c:showCatName val="0"/>
          <c:showSerName val="0"/>
          <c:showPercent val="0"/>
          <c:showBubbleSize val="0"/>
        </c:dLbls>
        <c:axId val="421673880"/>
        <c:axId val="421675840"/>
      </c:scatterChart>
      <c:valAx>
        <c:axId val="421673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421675840"/>
        <c:crosses val="autoZero"/>
        <c:crossBetween val="midCat"/>
      </c:valAx>
      <c:valAx>
        <c:axId val="42167584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421673880"/>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a:t>생산성비율</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manualLayout>
          <c:layoutTarget val="inner"/>
          <c:xMode val="edge"/>
          <c:yMode val="edge"/>
          <c:x val="9.4740991311104167E-2"/>
          <c:y val="0.12242728795554582"/>
          <c:w val="0.86486351706036746"/>
          <c:h val="0.75714561053002705"/>
        </c:manualLayout>
      </c:layout>
      <c:scatterChart>
        <c:scatterStyle val="lineMarker"/>
        <c:varyColors val="0"/>
        <c:ser>
          <c:idx val="0"/>
          <c:order val="0"/>
          <c:tx>
            <c:strRef>
              <c:f>'3장 제조업체비율'!$A$140</c:f>
              <c:strCache>
                <c:ptCount val="1"/>
                <c:pt idx="0">
                  <c:v>부가가치율</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'3장 제조업체비율'!$B$139:$T$139</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제조업체비율'!$B$140:$T$140</c:f>
              <c:numCache>
                <c:formatCode>General</c:formatCode>
                <c:ptCount val="19"/>
                <c:pt idx="0">
                  <c:v>21.9</c:v>
                </c:pt>
                <c:pt idx="1">
                  <c:v>21.3</c:v>
                </c:pt>
                <c:pt idx="2">
                  <c:v>23.5</c:v>
                </c:pt>
                <c:pt idx="3">
                  <c:v>20.3</c:v>
                </c:pt>
                <c:pt idx="4" formatCode="0.0_ ">
                  <c:v>19.3</c:v>
                </c:pt>
                <c:pt idx="5" formatCode="0.0_ ">
                  <c:v>21.8</c:v>
                </c:pt>
                <c:pt idx="6" formatCode="0.0_ ">
                  <c:v>21.4</c:v>
                </c:pt>
                <c:pt idx="7" formatCode="0.0_ ">
                  <c:v>22.9</c:v>
                </c:pt>
                <c:pt idx="8" formatCode="0.0_ ">
                  <c:v>21.7</c:v>
                </c:pt>
                <c:pt idx="9" formatCode="0.0_ ">
                  <c:v>20.9</c:v>
                </c:pt>
                <c:pt idx="10" formatCode="0.0_ ">
                  <c:v>23</c:v>
                </c:pt>
                <c:pt idx="11" formatCode="0.0_ ">
                  <c:v>21.4</c:v>
                </c:pt>
                <c:pt idx="12" formatCode="0.0_ ">
                  <c:v>22</c:v>
                </c:pt>
                <c:pt idx="13" formatCode="0.0_ ">
                  <c:v>29.6</c:v>
                </c:pt>
                <c:pt idx="14" formatCode="0.0_ ">
                  <c:v>29.5</c:v>
                </c:pt>
                <c:pt idx="15" formatCode="0.0_ ">
                  <c:v>30.1</c:v>
                </c:pt>
                <c:pt idx="16" formatCode="0.0_ ">
                  <c:v>21.3</c:v>
                </c:pt>
                <c:pt idx="17" formatCode="0.0_ ">
                  <c:v>21.1</c:v>
                </c:pt>
                <c:pt idx="18" formatCode="0.0_ ">
                  <c:v>23.9</c:v>
                </c:pt>
              </c:numCache>
            </c:numRef>
          </c:yVal>
          <c:smooth val="0"/>
          <c:extLst>
            <c:ext xmlns:c16="http://schemas.microsoft.com/office/drawing/2014/chart" uri="{C3380CC4-5D6E-409C-BE32-E72D297353CC}">
              <c16:uniqueId val="{00000000-7484-4F62-A6DD-66BCFB72186F}"/>
            </c:ext>
          </c:extLst>
        </c:ser>
        <c:ser>
          <c:idx val="1"/>
          <c:order val="1"/>
          <c:tx>
            <c:strRef>
              <c:f>'3장 제조업체비율'!$A$141</c:f>
              <c:strCache>
                <c:ptCount val="1"/>
                <c:pt idx="0">
                  <c:v>노동소득분배율</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'3장 제조업체비율'!$B$139:$T$139</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제조업체비율'!$B$141:$T$141</c:f>
              <c:numCache>
                <c:formatCode>General</c:formatCode>
                <c:ptCount val="19"/>
                <c:pt idx="0">
                  <c:v>52.1</c:v>
                </c:pt>
                <c:pt idx="1">
                  <c:v>45.7</c:v>
                </c:pt>
                <c:pt idx="2">
                  <c:v>41.7</c:v>
                </c:pt>
                <c:pt idx="3">
                  <c:v>47.7</c:v>
                </c:pt>
                <c:pt idx="4" formatCode="0.0_ ">
                  <c:v>51.5</c:v>
                </c:pt>
                <c:pt idx="5" formatCode="0.0_ ">
                  <c:v>46.3</c:v>
                </c:pt>
                <c:pt idx="6" formatCode="0.0_ ">
                  <c:v>48.1</c:v>
                </c:pt>
                <c:pt idx="7" formatCode="0.0_ ">
                  <c:v>42.5</c:v>
                </c:pt>
                <c:pt idx="8" formatCode="0.0_ ">
                  <c:v>45.6</c:v>
                </c:pt>
                <c:pt idx="9" formatCode="0.0_ ">
                  <c:v>47.1</c:v>
                </c:pt>
                <c:pt idx="10" formatCode="0.0_ ">
                  <c:v>62.8</c:v>
                </c:pt>
                <c:pt idx="11" formatCode="0.0_ ">
                  <c:v>60</c:v>
                </c:pt>
                <c:pt idx="12" formatCode="0.0_ ">
                  <c:v>58.6</c:v>
                </c:pt>
                <c:pt idx="13" formatCode="0.0_ ">
                  <c:v>79.099999999999994</c:v>
                </c:pt>
                <c:pt idx="14" formatCode="0.0_ ">
                  <c:v>80.3</c:v>
                </c:pt>
                <c:pt idx="15" formatCode="0.0_ ">
                  <c:v>81.5</c:v>
                </c:pt>
                <c:pt idx="16" formatCode="0.0_ ">
                  <c:v>62.4</c:v>
                </c:pt>
                <c:pt idx="17" formatCode="0.0_ ">
                  <c:v>69.099999999999994</c:v>
                </c:pt>
                <c:pt idx="18" formatCode="0.0_ ">
                  <c:v>67.099999999999994</c:v>
                </c:pt>
              </c:numCache>
            </c:numRef>
          </c:yVal>
          <c:smooth val="0"/>
          <c:extLst>
            <c:ext xmlns:c16="http://schemas.microsoft.com/office/drawing/2014/chart" uri="{C3380CC4-5D6E-409C-BE32-E72D297353CC}">
              <c16:uniqueId val="{00000001-7484-4F62-A6DD-66BCFB72186F}"/>
            </c:ext>
          </c:extLst>
        </c:ser>
        <c:ser>
          <c:idx val="2"/>
          <c:order val="2"/>
          <c:tx>
            <c:strRef>
              <c:f>'3장 제조업체비율'!$A$142</c:f>
              <c:strCache>
                <c:ptCount val="1"/>
                <c:pt idx="0">
                  <c:v>총투자효율</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'3장 제조업체비율'!$B$139:$T$139</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제조업체비율'!$B$142:$T$142</c:f>
              <c:numCache>
                <c:formatCode>General</c:formatCode>
                <c:ptCount val="19"/>
                <c:pt idx="0">
                  <c:v>19.600000000000001</c:v>
                </c:pt>
                <c:pt idx="1">
                  <c:v>17.600000000000001</c:v>
                </c:pt>
                <c:pt idx="2">
                  <c:v>19.3</c:v>
                </c:pt>
                <c:pt idx="3">
                  <c:v>19.5</c:v>
                </c:pt>
                <c:pt idx="4" formatCode="0.0_ ">
                  <c:v>19</c:v>
                </c:pt>
                <c:pt idx="5" formatCode="0.0_ ">
                  <c:v>23.6</c:v>
                </c:pt>
                <c:pt idx="6" formatCode="0.0_ ">
                  <c:v>23.5</c:v>
                </c:pt>
                <c:pt idx="7" formatCode="0.0_ ">
                  <c:v>27.5</c:v>
                </c:pt>
                <c:pt idx="8" formatCode="0.0_ ">
                  <c:v>26.1</c:v>
                </c:pt>
                <c:pt idx="9" formatCode="0.0_ ">
                  <c:v>24.4</c:v>
                </c:pt>
                <c:pt idx="10" formatCode="0.0_ ">
                  <c:v>23.1</c:v>
                </c:pt>
                <c:pt idx="11" formatCode="0.0_ ">
                  <c:v>22.2</c:v>
                </c:pt>
                <c:pt idx="12" formatCode="0.0_ ">
                  <c:v>20.5</c:v>
                </c:pt>
                <c:pt idx="13" formatCode="0.0_ ">
                  <c:v>26.1</c:v>
                </c:pt>
                <c:pt idx="14" formatCode="0.0_ ">
                  <c:v>26.5</c:v>
                </c:pt>
                <c:pt idx="15" formatCode="0.0_ ">
                  <c:v>27.7</c:v>
                </c:pt>
                <c:pt idx="16" formatCode="0.0_ ">
                  <c:v>19.5</c:v>
                </c:pt>
                <c:pt idx="17" formatCode="0.0_ ">
                  <c:v>18.399999999999999</c:v>
                </c:pt>
                <c:pt idx="18" formatCode="0.0_ ">
                  <c:v>19.2</c:v>
                </c:pt>
              </c:numCache>
            </c:numRef>
          </c:yVal>
          <c:smooth val="0"/>
          <c:extLst>
            <c:ext xmlns:c16="http://schemas.microsoft.com/office/drawing/2014/chart" uri="{C3380CC4-5D6E-409C-BE32-E72D297353CC}">
              <c16:uniqueId val="{00000002-7484-4F62-A6DD-66BCFB72186F}"/>
            </c:ext>
          </c:extLst>
        </c:ser>
        <c:ser>
          <c:idx val="3"/>
          <c:order val="3"/>
          <c:tx>
            <c:strRef>
              <c:f>'3장 제조업체비율'!$A$143</c:f>
              <c:strCache>
                <c:ptCount val="1"/>
                <c:pt idx="0">
                  <c:v>설비투자효율</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'3장 제조업체비율'!$B$139:$T$139</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제조업체비율'!$B$143:$T$143</c:f>
              <c:numCache>
                <c:formatCode>General</c:formatCode>
                <c:ptCount val="19"/>
                <c:pt idx="0">
                  <c:v>56.4</c:v>
                </c:pt>
                <c:pt idx="1">
                  <c:v>47.3</c:v>
                </c:pt>
                <c:pt idx="2">
                  <c:v>46.8</c:v>
                </c:pt>
                <c:pt idx="3">
                  <c:v>46.7</c:v>
                </c:pt>
                <c:pt idx="4" formatCode="0.0_ ">
                  <c:v>44.4</c:v>
                </c:pt>
                <c:pt idx="5" formatCode="0.0_ ">
                  <c:v>56</c:v>
                </c:pt>
                <c:pt idx="6" formatCode="0.0_ ">
                  <c:v>58.1</c:v>
                </c:pt>
                <c:pt idx="7" formatCode="0.0_ ">
                  <c:v>70.900000000000006</c:v>
                </c:pt>
                <c:pt idx="8" formatCode="0.0_ ">
                  <c:v>69.2</c:v>
                </c:pt>
                <c:pt idx="9" formatCode="0.0_ ">
                  <c:v>67.2</c:v>
                </c:pt>
                <c:pt idx="10" formatCode="0.0_ ">
                  <c:v>66.8</c:v>
                </c:pt>
                <c:pt idx="11" formatCode="0.0_ ">
                  <c:v>65.7</c:v>
                </c:pt>
                <c:pt idx="12" formatCode="0.0_ ">
                  <c:v>63.2</c:v>
                </c:pt>
                <c:pt idx="13" formatCode="0.0_ ">
                  <c:v>91.3</c:v>
                </c:pt>
                <c:pt idx="14" formatCode="0.0_ ">
                  <c:v>90.8</c:v>
                </c:pt>
                <c:pt idx="15" formatCode="0.0_ ">
                  <c:v>93.5</c:v>
                </c:pt>
                <c:pt idx="16" formatCode="0.0_ ">
                  <c:v>58.5</c:v>
                </c:pt>
                <c:pt idx="17" formatCode="0.0_ ">
                  <c:v>54.9</c:v>
                </c:pt>
                <c:pt idx="18" formatCode="0.0_ ">
                  <c:v>56.8</c:v>
                </c:pt>
              </c:numCache>
            </c:numRef>
          </c:yVal>
          <c:smooth val="0"/>
          <c:extLst>
            <c:ext xmlns:c16="http://schemas.microsoft.com/office/drawing/2014/chart" uri="{C3380CC4-5D6E-409C-BE32-E72D297353CC}">
              <c16:uniqueId val="{00000003-7484-4F62-A6DD-66BCFB72186F}"/>
            </c:ext>
          </c:extLst>
        </c:ser>
        <c:dLbls>
          <c:showLegendKey val="0"/>
          <c:showVal val="0"/>
          <c:showCatName val="0"/>
          <c:showSerName val="0"/>
          <c:showPercent val="0"/>
          <c:showBubbleSize val="0"/>
        </c:dLbls>
        <c:axId val="421680152"/>
        <c:axId val="421674664"/>
      </c:scatterChart>
      <c:valAx>
        <c:axId val="42168015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421674664"/>
        <c:crosses val="autoZero"/>
        <c:crossBetween val="midCat"/>
      </c:valAx>
      <c:valAx>
        <c:axId val="4216746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421680152"/>
        <c:crosses val="autoZero"/>
        <c:crossBetween val="midCat"/>
      </c:valAx>
      <c:spPr>
        <a:noFill/>
        <a:ln>
          <a:noFill/>
        </a:ln>
        <a:effectLst/>
      </c:spPr>
    </c:plotArea>
    <c:legend>
      <c:legendPos val="b"/>
      <c:layout>
        <c:manualLayout>
          <c:xMode val="edge"/>
          <c:yMode val="edge"/>
          <c:x val="0.20830318592847374"/>
          <c:y val="0.95108662533684218"/>
          <c:w val="0.58339350180505412"/>
          <c:h val="4.891337466315767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a:t>주요비용 매출액 구성비율</a:t>
            </a:r>
            <a:endParaRPr lang="en-US" altLang="ko-K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lineChart>
        <c:grouping val="standard"/>
        <c:varyColors val="0"/>
        <c:ser>
          <c:idx val="0"/>
          <c:order val="0"/>
          <c:tx>
            <c:strRef>
              <c:f>'3장 제조업체비율'!$A$3</c:f>
              <c:strCache>
                <c:ptCount val="1"/>
                <c:pt idx="0">
                  <c:v>매출원가/매출액</c:v>
                </c:pt>
              </c:strCache>
            </c:strRef>
          </c:tx>
          <c:spPr>
            <a:ln w="28575" cap="rnd">
              <a:solidFill>
                <a:schemeClr val="accent1"/>
              </a:solidFill>
              <a:round/>
            </a:ln>
            <a:effectLst/>
          </c:spPr>
          <c:marker>
            <c:symbol val="none"/>
          </c:marker>
          <c:cat>
            <c:numRef>
              <c:f>'3장 제조업체비율'!$B$2:$Y$2</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cat>
          <c:val>
            <c:numRef>
              <c:f>'3장 제조업체비율'!$B$3:$Y$3</c:f>
              <c:numCache>
                <c:formatCode>0.0_ </c:formatCode>
                <c:ptCount val="24"/>
                <c:pt idx="0">
                  <c:v>80</c:v>
                </c:pt>
                <c:pt idx="1">
                  <c:v>81.5</c:v>
                </c:pt>
                <c:pt idx="2">
                  <c:v>80.8</c:v>
                </c:pt>
                <c:pt idx="3">
                  <c:v>80.8</c:v>
                </c:pt>
                <c:pt idx="4">
                  <c:v>81.7</c:v>
                </c:pt>
                <c:pt idx="5">
                  <c:v>80.599999999999994</c:v>
                </c:pt>
                <c:pt idx="6">
                  <c:v>80</c:v>
                </c:pt>
                <c:pt idx="7">
                  <c:v>80.3</c:v>
                </c:pt>
                <c:pt idx="8">
                  <c:v>81.8</c:v>
                </c:pt>
                <c:pt idx="9">
                  <c:v>82.5</c:v>
                </c:pt>
                <c:pt idx="10">
                  <c:v>82.5</c:v>
                </c:pt>
                <c:pt idx="11">
                  <c:v>83.1</c:v>
                </c:pt>
                <c:pt idx="12">
                  <c:v>82.9</c:v>
                </c:pt>
                <c:pt idx="13">
                  <c:v>82.1</c:v>
                </c:pt>
                <c:pt idx="14">
                  <c:v>84.1</c:v>
                </c:pt>
                <c:pt idx="15">
                  <c:v>84.1</c:v>
                </c:pt>
                <c:pt idx="16">
                  <c:v>83.6</c:v>
                </c:pt>
                <c:pt idx="17">
                  <c:v>84</c:v>
                </c:pt>
                <c:pt idx="18">
                  <c:v>82.3</c:v>
                </c:pt>
                <c:pt idx="19">
                  <c:v>80.8</c:v>
                </c:pt>
                <c:pt idx="20">
                  <c:v>79.8</c:v>
                </c:pt>
                <c:pt idx="21">
                  <c:v>80.400000000000006</c:v>
                </c:pt>
                <c:pt idx="22">
                  <c:v>82.3</c:v>
                </c:pt>
                <c:pt idx="23">
                  <c:v>81.599999999999994</c:v>
                </c:pt>
              </c:numCache>
            </c:numRef>
          </c:val>
          <c:smooth val="0"/>
          <c:extLst>
            <c:ext xmlns:c16="http://schemas.microsoft.com/office/drawing/2014/chart" uri="{C3380CC4-5D6E-409C-BE32-E72D297353CC}">
              <c16:uniqueId val="{00000000-E5B5-4997-B52F-0091EE91533D}"/>
            </c:ext>
          </c:extLst>
        </c:ser>
        <c:ser>
          <c:idx val="1"/>
          <c:order val="1"/>
          <c:tx>
            <c:strRef>
              <c:f>'3장 제조업체비율'!$A$4</c:f>
              <c:strCache>
                <c:ptCount val="1"/>
                <c:pt idx="0">
                  <c:v>재료비/매출액</c:v>
                </c:pt>
              </c:strCache>
            </c:strRef>
          </c:tx>
          <c:spPr>
            <a:ln w="28575" cap="rnd">
              <a:solidFill>
                <a:schemeClr val="accent2"/>
              </a:solidFill>
              <a:round/>
            </a:ln>
            <a:effectLst/>
          </c:spPr>
          <c:marker>
            <c:symbol val="none"/>
          </c:marker>
          <c:cat>
            <c:numRef>
              <c:f>'3장 제조업체비율'!$B$2:$Y$2</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cat>
          <c:val>
            <c:numRef>
              <c:f>'3장 제조업체비율'!$B$4:$Y$4</c:f>
              <c:numCache>
                <c:formatCode>0.0_ </c:formatCode>
                <c:ptCount val="24"/>
                <c:pt idx="1">
                  <c:v>49.4</c:v>
                </c:pt>
                <c:pt idx="2">
                  <c:v>49</c:v>
                </c:pt>
                <c:pt idx="3">
                  <c:v>50</c:v>
                </c:pt>
                <c:pt idx="4">
                  <c:v>50</c:v>
                </c:pt>
                <c:pt idx="5">
                  <c:v>50</c:v>
                </c:pt>
                <c:pt idx="6">
                  <c:v>51.2</c:v>
                </c:pt>
                <c:pt idx="7">
                  <c:v>52.4</c:v>
                </c:pt>
                <c:pt idx="8">
                  <c:v>53.8</c:v>
                </c:pt>
                <c:pt idx="9">
                  <c:v>53.8</c:v>
                </c:pt>
                <c:pt idx="10">
                  <c:v>53.7</c:v>
                </c:pt>
                <c:pt idx="11">
                  <c:v>55.2</c:v>
                </c:pt>
                <c:pt idx="12">
                  <c:v>59.4</c:v>
                </c:pt>
                <c:pt idx="13">
                  <c:v>54.2</c:v>
                </c:pt>
                <c:pt idx="14">
                  <c:v>56.5</c:v>
                </c:pt>
                <c:pt idx="15">
                  <c:v>54.4</c:v>
                </c:pt>
                <c:pt idx="16">
                  <c:v>52.6</c:v>
                </c:pt>
                <c:pt idx="17">
                  <c:v>52</c:v>
                </c:pt>
                <c:pt idx="18">
                  <c:v>48.2</c:v>
                </c:pt>
                <c:pt idx="19">
                  <c:v>46.5</c:v>
                </c:pt>
                <c:pt idx="20">
                  <c:v>46.6</c:v>
                </c:pt>
                <c:pt idx="21">
                  <c:v>47.1</c:v>
                </c:pt>
                <c:pt idx="22">
                  <c:v>47</c:v>
                </c:pt>
                <c:pt idx="23">
                  <c:v>45.5</c:v>
                </c:pt>
              </c:numCache>
            </c:numRef>
          </c:val>
          <c:smooth val="0"/>
          <c:extLst>
            <c:ext xmlns:c16="http://schemas.microsoft.com/office/drawing/2014/chart" uri="{C3380CC4-5D6E-409C-BE32-E72D297353CC}">
              <c16:uniqueId val="{00000001-E5B5-4997-B52F-0091EE91533D}"/>
            </c:ext>
          </c:extLst>
        </c:ser>
        <c:ser>
          <c:idx val="2"/>
          <c:order val="2"/>
          <c:tx>
            <c:strRef>
              <c:f>'3장 제조업체비율'!$A$5</c:f>
              <c:strCache>
                <c:ptCount val="1"/>
                <c:pt idx="0">
                  <c:v>인건비/매출액</c:v>
                </c:pt>
              </c:strCache>
            </c:strRef>
          </c:tx>
          <c:spPr>
            <a:ln w="28575" cap="rnd">
              <a:solidFill>
                <a:schemeClr val="accent3"/>
              </a:solidFill>
              <a:round/>
            </a:ln>
            <a:effectLst/>
          </c:spPr>
          <c:marker>
            <c:symbol val="none"/>
          </c:marker>
          <c:cat>
            <c:numRef>
              <c:f>'3장 제조업체비율'!$B$2:$Y$2</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cat>
          <c:val>
            <c:numRef>
              <c:f>'3장 제조업체비율'!$B$5:$Y$5</c:f>
              <c:numCache>
                <c:formatCode>0.0_ </c:formatCode>
                <c:ptCount val="24"/>
                <c:pt idx="0">
                  <c:v>10.7</c:v>
                </c:pt>
                <c:pt idx="1">
                  <c:v>9.8000000000000007</c:v>
                </c:pt>
                <c:pt idx="2">
                  <c:v>9.8000000000000007</c:v>
                </c:pt>
                <c:pt idx="3">
                  <c:v>9.6999999999999993</c:v>
                </c:pt>
                <c:pt idx="4">
                  <c:v>10</c:v>
                </c:pt>
                <c:pt idx="5">
                  <c:v>10.1</c:v>
                </c:pt>
                <c:pt idx="6">
                  <c:v>10.3</c:v>
                </c:pt>
                <c:pt idx="7">
                  <c:v>9.6999999999999993</c:v>
                </c:pt>
                <c:pt idx="8">
                  <c:v>9.9</c:v>
                </c:pt>
                <c:pt idx="9">
                  <c:v>9.8000000000000007</c:v>
                </c:pt>
                <c:pt idx="10">
                  <c:v>10.199999999999999</c:v>
                </c:pt>
                <c:pt idx="11">
                  <c:v>9.1</c:v>
                </c:pt>
                <c:pt idx="12">
                  <c:v>8.8000000000000007</c:v>
                </c:pt>
                <c:pt idx="13">
                  <c:v>8.5</c:v>
                </c:pt>
                <c:pt idx="14">
                  <c:v>8.1999999999999993</c:v>
                </c:pt>
                <c:pt idx="15">
                  <c:v>8.5</c:v>
                </c:pt>
                <c:pt idx="16">
                  <c:v>9.1</c:v>
                </c:pt>
                <c:pt idx="17">
                  <c:v>10</c:v>
                </c:pt>
                <c:pt idx="18">
                  <c:v>10.8</c:v>
                </c:pt>
                <c:pt idx="19">
                  <c:v>11.2</c:v>
                </c:pt>
                <c:pt idx="20">
                  <c:v>10.6</c:v>
                </c:pt>
                <c:pt idx="21">
                  <c:v>10.6</c:v>
                </c:pt>
                <c:pt idx="22">
                  <c:v>11.2</c:v>
                </c:pt>
                <c:pt idx="23">
                  <c:v>11.7</c:v>
                </c:pt>
              </c:numCache>
            </c:numRef>
          </c:val>
          <c:smooth val="0"/>
          <c:extLst>
            <c:ext xmlns:c16="http://schemas.microsoft.com/office/drawing/2014/chart" uri="{C3380CC4-5D6E-409C-BE32-E72D297353CC}">
              <c16:uniqueId val="{00000002-E5B5-4997-B52F-0091EE91533D}"/>
            </c:ext>
          </c:extLst>
        </c:ser>
        <c:ser>
          <c:idx val="3"/>
          <c:order val="3"/>
          <c:tx>
            <c:strRef>
              <c:f>'3장 제조업체비율'!$A$6</c:f>
              <c:strCache>
                <c:ptCount val="1"/>
                <c:pt idx="0">
                  <c:v>금융비용/매출액</c:v>
                </c:pt>
              </c:strCache>
            </c:strRef>
          </c:tx>
          <c:spPr>
            <a:ln w="28575" cap="rnd">
              <a:solidFill>
                <a:schemeClr val="accent4"/>
              </a:solidFill>
              <a:round/>
            </a:ln>
            <a:effectLst/>
          </c:spPr>
          <c:marker>
            <c:symbol val="none"/>
          </c:marker>
          <c:cat>
            <c:numRef>
              <c:f>'3장 제조업체비율'!$B$2:$Y$2</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cat>
          <c:val>
            <c:numRef>
              <c:f>'3장 제조업체비율'!$B$6:$Y$6</c:f>
              <c:numCache>
                <c:formatCode>0.0_ </c:formatCode>
                <c:ptCount val="24"/>
                <c:pt idx="0">
                  <c:v>6</c:v>
                </c:pt>
                <c:pt idx="1">
                  <c:v>9</c:v>
                </c:pt>
                <c:pt idx="2">
                  <c:v>6.9</c:v>
                </c:pt>
                <c:pt idx="3">
                  <c:v>4.7</c:v>
                </c:pt>
                <c:pt idx="4">
                  <c:v>6</c:v>
                </c:pt>
                <c:pt idx="5">
                  <c:v>4.5</c:v>
                </c:pt>
                <c:pt idx="6">
                  <c:v>3.6</c:v>
                </c:pt>
                <c:pt idx="7">
                  <c:v>1.3</c:v>
                </c:pt>
                <c:pt idx="8">
                  <c:v>1.2</c:v>
                </c:pt>
                <c:pt idx="9">
                  <c:v>1.2</c:v>
                </c:pt>
                <c:pt idx="10">
                  <c:v>1.4</c:v>
                </c:pt>
                <c:pt idx="11">
                  <c:v>1.4</c:v>
                </c:pt>
                <c:pt idx="12">
                  <c:v>1.4</c:v>
                </c:pt>
                <c:pt idx="13">
                  <c:v>1.2</c:v>
                </c:pt>
                <c:pt idx="14">
                  <c:v>1.2</c:v>
                </c:pt>
                <c:pt idx="15">
                  <c:v>1.1000000000000001</c:v>
                </c:pt>
                <c:pt idx="16">
                  <c:v>1</c:v>
                </c:pt>
                <c:pt idx="17">
                  <c:v>1</c:v>
                </c:pt>
                <c:pt idx="18">
                  <c:v>1</c:v>
                </c:pt>
                <c:pt idx="19">
                  <c:v>0.94</c:v>
                </c:pt>
                <c:pt idx="20">
                  <c:v>0.83</c:v>
                </c:pt>
                <c:pt idx="21">
                  <c:v>0.86</c:v>
                </c:pt>
                <c:pt idx="22">
                  <c:v>0.89</c:v>
                </c:pt>
                <c:pt idx="23">
                  <c:v>0.85</c:v>
                </c:pt>
              </c:numCache>
            </c:numRef>
          </c:val>
          <c:smooth val="0"/>
          <c:extLst>
            <c:ext xmlns:c16="http://schemas.microsoft.com/office/drawing/2014/chart" uri="{C3380CC4-5D6E-409C-BE32-E72D297353CC}">
              <c16:uniqueId val="{00000003-E5B5-4997-B52F-0091EE91533D}"/>
            </c:ext>
          </c:extLst>
        </c:ser>
        <c:ser>
          <c:idx val="4"/>
          <c:order val="4"/>
          <c:tx>
            <c:strRef>
              <c:f>'3장 제조업체비율'!$A$7</c:f>
              <c:strCache>
                <c:ptCount val="1"/>
                <c:pt idx="0">
                  <c:v>연구개발비/매출액</c:v>
                </c:pt>
              </c:strCache>
            </c:strRef>
          </c:tx>
          <c:spPr>
            <a:ln w="28575" cap="rnd">
              <a:solidFill>
                <a:schemeClr val="accent5"/>
              </a:solidFill>
              <a:round/>
            </a:ln>
            <a:effectLst/>
          </c:spPr>
          <c:marker>
            <c:symbol val="none"/>
          </c:marker>
          <c:cat>
            <c:numRef>
              <c:f>'3장 제조업체비율'!$B$2:$Y$2</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cat>
          <c:val>
            <c:numRef>
              <c:f>'3장 제조업체비율'!$B$7:$Y$7</c:f>
              <c:numCache>
                <c:formatCode>0.0_ </c:formatCode>
                <c:ptCount val="24"/>
                <c:pt idx="4">
                  <c:v>1.3</c:v>
                </c:pt>
                <c:pt idx="5">
                  <c:v>1.4</c:v>
                </c:pt>
                <c:pt idx="6">
                  <c:v>1.6</c:v>
                </c:pt>
                <c:pt idx="7">
                  <c:v>1.8</c:v>
                </c:pt>
                <c:pt idx="8">
                  <c:v>1.7</c:v>
                </c:pt>
                <c:pt idx="9">
                  <c:v>1.8</c:v>
                </c:pt>
                <c:pt idx="10">
                  <c:v>1.8</c:v>
                </c:pt>
                <c:pt idx="11">
                  <c:v>1.7</c:v>
                </c:pt>
                <c:pt idx="12">
                  <c:v>1.6</c:v>
                </c:pt>
                <c:pt idx="13">
                  <c:v>1.6</c:v>
                </c:pt>
                <c:pt idx="14">
                  <c:v>1.6</c:v>
                </c:pt>
                <c:pt idx="15">
                  <c:v>1.7</c:v>
                </c:pt>
                <c:pt idx="16">
                  <c:v>2</c:v>
                </c:pt>
                <c:pt idx="17">
                  <c:v>2</c:v>
                </c:pt>
                <c:pt idx="18">
                  <c:v>2.1</c:v>
                </c:pt>
                <c:pt idx="19">
                  <c:v>2.15</c:v>
                </c:pt>
                <c:pt idx="20">
                  <c:v>2.11</c:v>
                </c:pt>
                <c:pt idx="21">
                  <c:v>2.2000000000000002</c:v>
                </c:pt>
                <c:pt idx="22">
                  <c:v>2.5</c:v>
                </c:pt>
                <c:pt idx="23">
                  <c:v>2.6</c:v>
                </c:pt>
              </c:numCache>
            </c:numRef>
          </c:val>
          <c:smooth val="0"/>
          <c:extLst>
            <c:ext xmlns:c16="http://schemas.microsoft.com/office/drawing/2014/chart" uri="{C3380CC4-5D6E-409C-BE32-E72D297353CC}">
              <c16:uniqueId val="{00000004-E5B5-4997-B52F-0091EE91533D}"/>
            </c:ext>
          </c:extLst>
        </c:ser>
        <c:dLbls>
          <c:showLegendKey val="0"/>
          <c:showVal val="0"/>
          <c:showCatName val="0"/>
          <c:showSerName val="0"/>
          <c:showPercent val="0"/>
          <c:showBubbleSize val="0"/>
        </c:dLbls>
        <c:smooth val="0"/>
        <c:axId val="817629855"/>
        <c:axId val="817626527"/>
      </c:lineChart>
      <c:catAx>
        <c:axId val="8176298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817626527"/>
        <c:crosses val="autoZero"/>
        <c:auto val="1"/>
        <c:lblAlgn val="ctr"/>
        <c:lblOffset val="100"/>
        <c:tickLblSkip val="2"/>
        <c:tickMarkSkip val="2"/>
        <c:noMultiLvlLbl val="0"/>
      </c:catAx>
      <c:valAx>
        <c:axId val="817626527"/>
        <c:scaling>
          <c:orientation val="minMax"/>
        </c:scaling>
        <c:delete val="0"/>
        <c:axPos val="l"/>
        <c:majorGridlines>
          <c:spPr>
            <a:ln w="9525" cap="flat" cmpd="sng" algn="ctr">
              <a:solidFill>
                <a:schemeClr val="tx1">
                  <a:lumMod val="15000"/>
                  <a:lumOff val="85000"/>
                </a:schemeClr>
              </a:solidFill>
              <a:round/>
            </a:ln>
            <a:effectLst/>
          </c:spPr>
        </c:majorGridlines>
        <c:numFmt formatCode="0.0_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817629855"/>
        <c:crosses val="autoZero"/>
        <c:crossBetween val="between"/>
      </c:valAx>
      <c:spPr>
        <a:noFill/>
        <a:ln>
          <a:noFill/>
        </a:ln>
        <a:effectLst/>
      </c:spPr>
    </c:plotArea>
    <c:legend>
      <c:legendPos val="b"/>
      <c:layout>
        <c:manualLayout>
          <c:xMode val="edge"/>
          <c:yMode val="edge"/>
          <c:x val="0.12966343564917601"/>
          <c:y val="0.87757531091991614"/>
          <c:w val="0.7406731285475544"/>
          <c:h val="0.1158972145926854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a:t>안정성비율</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manualLayout>
          <c:layoutTarget val="inner"/>
          <c:xMode val="edge"/>
          <c:yMode val="edge"/>
          <c:x val="5.3655656048553095E-2"/>
          <c:y val="0.19418738610491162"/>
          <c:w val="0.94499019231736459"/>
          <c:h val="0.603440517928025"/>
        </c:manualLayout>
      </c:layout>
      <c:lineChart>
        <c:grouping val="standard"/>
        <c:varyColors val="0"/>
        <c:ser>
          <c:idx val="0"/>
          <c:order val="0"/>
          <c:tx>
            <c:strRef>
              <c:f>'3장 제조업체비율'!$A$106</c:f>
              <c:strCache>
                <c:ptCount val="1"/>
                <c:pt idx="0">
                  <c:v>유동비율</c:v>
                </c:pt>
              </c:strCache>
            </c:strRef>
          </c:tx>
          <c:spPr>
            <a:ln w="28575" cap="rnd">
              <a:solidFill>
                <a:schemeClr val="accent1"/>
              </a:solidFill>
              <a:round/>
            </a:ln>
            <a:effectLst/>
          </c:spPr>
          <c:marker>
            <c:symbol val="none"/>
          </c:marker>
          <c:cat>
            <c:numRef>
              <c:f>'3장 제조업체비율'!$B$105:$Y$105</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cat>
          <c:val>
            <c:numRef>
              <c:f>'3장 제조업체비율'!$B$106:$Y$106</c:f>
              <c:numCache>
                <c:formatCode>General</c:formatCode>
                <c:ptCount val="24"/>
                <c:pt idx="0">
                  <c:v>91.8</c:v>
                </c:pt>
                <c:pt idx="1">
                  <c:v>89.8</c:v>
                </c:pt>
                <c:pt idx="2">
                  <c:v>92</c:v>
                </c:pt>
                <c:pt idx="3">
                  <c:v>83.2</c:v>
                </c:pt>
                <c:pt idx="4">
                  <c:v>97.9</c:v>
                </c:pt>
                <c:pt idx="5">
                  <c:v>106.1</c:v>
                </c:pt>
                <c:pt idx="6">
                  <c:v>110</c:v>
                </c:pt>
                <c:pt idx="7">
                  <c:v>117</c:v>
                </c:pt>
                <c:pt idx="8">
                  <c:v>121.4</c:v>
                </c:pt>
                <c:pt idx="9">
                  <c:v>120.5</c:v>
                </c:pt>
                <c:pt idx="10">
                  <c:v>120</c:v>
                </c:pt>
                <c:pt idx="11">
                  <c:v>112.8</c:v>
                </c:pt>
                <c:pt idx="12">
                  <c:v>121.2</c:v>
                </c:pt>
                <c:pt idx="13">
                  <c:v>123.1</c:v>
                </c:pt>
                <c:pt idx="14">
                  <c:v>122.8</c:v>
                </c:pt>
                <c:pt idx="15">
                  <c:v>126.1</c:v>
                </c:pt>
                <c:pt idx="16">
                  <c:v>131.9</c:v>
                </c:pt>
                <c:pt idx="17">
                  <c:v>132.6</c:v>
                </c:pt>
                <c:pt idx="18">
                  <c:v>135.19999999999999</c:v>
                </c:pt>
                <c:pt idx="19">
                  <c:v>137.69999999999999</c:v>
                </c:pt>
                <c:pt idx="20">
                  <c:v>138.80000000000001</c:v>
                </c:pt>
                <c:pt idx="21">
                  <c:v>144.69999999999999</c:v>
                </c:pt>
                <c:pt idx="22">
                  <c:v>146.5</c:v>
                </c:pt>
                <c:pt idx="23">
                  <c:v>145.1</c:v>
                </c:pt>
              </c:numCache>
            </c:numRef>
          </c:val>
          <c:smooth val="0"/>
          <c:extLst>
            <c:ext xmlns:c16="http://schemas.microsoft.com/office/drawing/2014/chart" uri="{C3380CC4-5D6E-409C-BE32-E72D297353CC}">
              <c16:uniqueId val="{00000000-11E1-4615-A070-8A0D9FC25D4F}"/>
            </c:ext>
          </c:extLst>
        </c:ser>
        <c:ser>
          <c:idx val="1"/>
          <c:order val="1"/>
          <c:tx>
            <c:strRef>
              <c:f>'3장 제조업체비율'!$A$107</c:f>
              <c:strCache>
                <c:ptCount val="1"/>
                <c:pt idx="0">
                  <c:v>당좌비율</c:v>
                </c:pt>
              </c:strCache>
            </c:strRef>
          </c:tx>
          <c:spPr>
            <a:ln w="28575" cap="rnd">
              <a:solidFill>
                <a:schemeClr val="accent2"/>
              </a:solidFill>
              <a:round/>
            </a:ln>
            <a:effectLst/>
          </c:spPr>
          <c:marker>
            <c:symbol val="none"/>
          </c:marker>
          <c:cat>
            <c:numRef>
              <c:f>'3장 제조업체비율'!$B$105:$Y$105</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cat>
          <c:val>
            <c:numRef>
              <c:f>'3장 제조업체비율'!$B$107:$Y$107</c:f>
              <c:numCache>
                <c:formatCode>General</c:formatCode>
                <c:ptCount val="24"/>
                <c:pt idx="0">
                  <c:v>67.5</c:v>
                </c:pt>
                <c:pt idx="1">
                  <c:v>67.400000000000006</c:v>
                </c:pt>
                <c:pt idx="2">
                  <c:v>68.7</c:v>
                </c:pt>
                <c:pt idx="3">
                  <c:v>60.3</c:v>
                </c:pt>
                <c:pt idx="4">
                  <c:v>71.5</c:v>
                </c:pt>
                <c:pt idx="5">
                  <c:v>78.7</c:v>
                </c:pt>
                <c:pt idx="6">
                  <c:v>80.099999999999994</c:v>
                </c:pt>
                <c:pt idx="7">
                  <c:v>84.9</c:v>
                </c:pt>
                <c:pt idx="8">
                  <c:v>90.1</c:v>
                </c:pt>
                <c:pt idx="9">
                  <c:v>89.5</c:v>
                </c:pt>
                <c:pt idx="10">
                  <c:v>88.7</c:v>
                </c:pt>
                <c:pt idx="11">
                  <c:v>82.3</c:v>
                </c:pt>
                <c:pt idx="12">
                  <c:v>92.7</c:v>
                </c:pt>
                <c:pt idx="13">
                  <c:v>92.3</c:v>
                </c:pt>
                <c:pt idx="14">
                  <c:v>92.1</c:v>
                </c:pt>
                <c:pt idx="15">
                  <c:v>95</c:v>
                </c:pt>
                <c:pt idx="16">
                  <c:v>100.3</c:v>
                </c:pt>
                <c:pt idx="17">
                  <c:v>101.7</c:v>
                </c:pt>
                <c:pt idx="18">
                  <c:v>105.5</c:v>
                </c:pt>
                <c:pt idx="19">
                  <c:v>108.3</c:v>
                </c:pt>
                <c:pt idx="20">
                  <c:v>107.6</c:v>
                </c:pt>
                <c:pt idx="21">
                  <c:v>109.2</c:v>
                </c:pt>
                <c:pt idx="22">
                  <c:v>109.9</c:v>
                </c:pt>
                <c:pt idx="23">
                  <c:v>110.9</c:v>
                </c:pt>
              </c:numCache>
            </c:numRef>
          </c:val>
          <c:smooth val="0"/>
          <c:extLst>
            <c:ext xmlns:c16="http://schemas.microsoft.com/office/drawing/2014/chart" uri="{C3380CC4-5D6E-409C-BE32-E72D297353CC}">
              <c16:uniqueId val="{00000001-11E1-4615-A070-8A0D9FC25D4F}"/>
            </c:ext>
          </c:extLst>
        </c:ser>
        <c:ser>
          <c:idx val="2"/>
          <c:order val="2"/>
          <c:tx>
            <c:strRef>
              <c:f>'3장 제조업체비율'!$A$108</c:f>
              <c:strCache>
                <c:ptCount val="1"/>
                <c:pt idx="0">
                  <c:v>부채비율(D/E)</c:v>
                </c:pt>
              </c:strCache>
            </c:strRef>
          </c:tx>
          <c:spPr>
            <a:ln w="28575" cap="rnd">
              <a:solidFill>
                <a:schemeClr val="accent3"/>
              </a:solidFill>
              <a:round/>
            </a:ln>
            <a:effectLst/>
          </c:spPr>
          <c:marker>
            <c:symbol val="none"/>
          </c:marker>
          <c:cat>
            <c:numRef>
              <c:f>'3장 제조업체비율'!$B$105:$Y$105</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cat>
          <c:val>
            <c:numRef>
              <c:f>'3장 제조업체비율'!$B$108:$Y$108</c:f>
              <c:numCache>
                <c:formatCode>General</c:formatCode>
                <c:ptCount val="24"/>
                <c:pt idx="0">
                  <c:v>396.3</c:v>
                </c:pt>
                <c:pt idx="1">
                  <c:v>303.2</c:v>
                </c:pt>
                <c:pt idx="2">
                  <c:v>214.7</c:v>
                </c:pt>
                <c:pt idx="3">
                  <c:v>210.6</c:v>
                </c:pt>
                <c:pt idx="4">
                  <c:v>182.2</c:v>
                </c:pt>
                <c:pt idx="5">
                  <c:v>135.4</c:v>
                </c:pt>
                <c:pt idx="6">
                  <c:v>123.4</c:v>
                </c:pt>
                <c:pt idx="7">
                  <c:v>104.2</c:v>
                </c:pt>
                <c:pt idx="8">
                  <c:v>100.9</c:v>
                </c:pt>
                <c:pt idx="9">
                  <c:v>98.9</c:v>
                </c:pt>
                <c:pt idx="10">
                  <c:v>107.1</c:v>
                </c:pt>
                <c:pt idx="11">
                  <c:v>123.2</c:v>
                </c:pt>
                <c:pt idx="12">
                  <c:v>110</c:v>
                </c:pt>
                <c:pt idx="13">
                  <c:v>182.2</c:v>
                </c:pt>
                <c:pt idx="14">
                  <c:v>179.2</c:v>
                </c:pt>
                <c:pt idx="15">
                  <c:v>174.3</c:v>
                </c:pt>
                <c:pt idx="16">
                  <c:v>92.9</c:v>
                </c:pt>
                <c:pt idx="17">
                  <c:v>89.2</c:v>
                </c:pt>
                <c:pt idx="18">
                  <c:v>85.5</c:v>
                </c:pt>
                <c:pt idx="19">
                  <c:v>80.2</c:v>
                </c:pt>
                <c:pt idx="20">
                  <c:v>77</c:v>
                </c:pt>
                <c:pt idx="21">
                  <c:v>73.599999999999994</c:v>
                </c:pt>
                <c:pt idx="22">
                  <c:v>73.5</c:v>
                </c:pt>
                <c:pt idx="23">
                  <c:v>76.2</c:v>
                </c:pt>
              </c:numCache>
            </c:numRef>
          </c:val>
          <c:smooth val="0"/>
          <c:extLst>
            <c:ext xmlns:c16="http://schemas.microsoft.com/office/drawing/2014/chart" uri="{C3380CC4-5D6E-409C-BE32-E72D297353CC}">
              <c16:uniqueId val="{00000002-11E1-4615-A070-8A0D9FC25D4F}"/>
            </c:ext>
          </c:extLst>
        </c:ser>
        <c:ser>
          <c:idx val="3"/>
          <c:order val="3"/>
          <c:tx>
            <c:strRef>
              <c:f>'3장 제조업체비율'!$A$109</c:f>
              <c:strCache>
                <c:ptCount val="1"/>
                <c:pt idx="0">
                  <c:v>자기자본비율</c:v>
                </c:pt>
              </c:strCache>
            </c:strRef>
          </c:tx>
          <c:spPr>
            <a:ln w="28575" cap="rnd">
              <a:solidFill>
                <a:schemeClr val="accent4"/>
              </a:solidFill>
              <a:round/>
            </a:ln>
            <a:effectLst/>
          </c:spPr>
          <c:marker>
            <c:symbol val="none"/>
          </c:marker>
          <c:cat>
            <c:numRef>
              <c:f>'3장 제조업체비율'!$B$105:$Y$105</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cat>
          <c:val>
            <c:numRef>
              <c:f>'3장 제조업체비율'!$B$109:$Y$109</c:f>
              <c:numCache>
                <c:formatCode>General</c:formatCode>
                <c:ptCount val="24"/>
                <c:pt idx="0">
                  <c:v>20.2</c:v>
                </c:pt>
                <c:pt idx="1">
                  <c:v>24.8</c:v>
                </c:pt>
                <c:pt idx="2">
                  <c:v>31.8</c:v>
                </c:pt>
                <c:pt idx="3">
                  <c:v>32.200000000000003</c:v>
                </c:pt>
                <c:pt idx="4">
                  <c:v>35.4</c:v>
                </c:pt>
                <c:pt idx="5">
                  <c:v>42.3</c:v>
                </c:pt>
                <c:pt idx="6">
                  <c:v>44.8</c:v>
                </c:pt>
                <c:pt idx="7">
                  <c:v>49</c:v>
                </c:pt>
                <c:pt idx="8">
                  <c:v>49.8</c:v>
                </c:pt>
                <c:pt idx="9">
                  <c:v>50.3</c:v>
                </c:pt>
                <c:pt idx="10">
                  <c:v>48.3</c:v>
                </c:pt>
                <c:pt idx="11">
                  <c:v>44.8</c:v>
                </c:pt>
                <c:pt idx="12">
                  <c:v>47.7</c:v>
                </c:pt>
                <c:pt idx="13">
                  <c:v>35.4</c:v>
                </c:pt>
                <c:pt idx="14">
                  <c:v>35.799999999999997</c:v>
                </c:pt>
                <c:pt idx="15">
                  <c:v>36.5</c:v>
                </c:pt>
                <c:pt idx="16">
                  <c:v>51.8</c:v>
                </c:pt>
                <c:pt idx="17">
                  <c:v>52.8</c:v>
                </c:pt>
                <c:pt idx="18">
                  <c:v>53.9</c:v>
                </c:pt>
                <c:pt idx="19">
                  <c:v>55.5</c:v>
                </c:pt>
                <c:pt idx="20">
                  <c:v>56.5</c:v>
                </c:pt>
                <c:pt idx="21">
                  <c:v>57.6</c:v>
                </c:pt>
                <c:pt idx="22">
                  <c:v>57.6</c:v>
                </c:pt>
                <c:pt idx="23">
                  <c:v>56.7</c:v>
                </c:pt>
              </c:numCache>
            </c:numRef>
          </c:val>
          <c:smooth val="0"/>
          <c:extLst>
            <c:ext xmlns:c16="http://schemas.microsoft.com/office/drawing/2014/chart" uri="{C3380CC4-5D6E-409C-BE32-E72D297353CC}">
              <c16:uniqueId val="{00000003-11E1-4615-A070-8A0D9FC25D4F}"/>
            </c:ext>
          </c:extLst>
        </c:ser>
        <c:ser>
          <c:idx val="4"/>
          <c:order val="4"/>
          <c:tx>
            <c:strRef>
              <c:f>'3장 제조업체비율'!$A$110</c:f>
              <c:strCache>
                <c:ptCount val="1"/>
                <c:pt idx="0">
                  <c:v>차입금의존도</c:v>
                </c:pt>
              </c:strCache>
            </c:strRef>
          </c:tx>
          <c:spPr>
            <a:ln w="28575" cap="rnd">
              <a:solidFill>
                <a:schemeClr val="accent5"/>
              </a:solidFill>
              <a:round/>
            </a:ln>
            <a:effectLst/>
          </c:spPr>
          <c:marker>
            <c:symbol val="none"/>
          </c:marker>
          <c:cat>
            <c:numRef>
              <c:f>'3장 제조업체비율'!$B$105:$Y$105</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cat>
          <c:val>
            <c:numRef>
              <c:f>'3장 제조업체비율'!$B$110:$Y$110</c:f>
              <c:numCache>
                <c:formatCode>General</c:formatCode>
                <c:ptCount val="24"/>
                <c:pt idx="0">
                  <c:v>54.2</c:v>
                </c:pt>
                <c:pt idx="1">
                  <c:v>50.8</c:v>
                </c:pt>
                <c:pt idx="2">
                  <c:v>42.8</c:v>
                </c:pt>
                <c:pt idx="3">
                  <c:v>41.2</c:v>
                </c:pt>
                <c:pt idx="4">
                  <c:v>40</c:v>
                </c:pt>
                <c:pt idx="5">
                  <c:v>31.7</c:v>
                </c:pt>
                <c:pt idx="6">
                  <c:v>28.3</c:v>
                </c:pt>
                <c:pt idx="7">
                  <c:v>24</c:v>
                </c:pt>
                <c:pt idx="8">
                  <c:v>22.9</c:v>
                </c:pt>
                <c:pt idx="9">
                  <c:v>22.4</c:v>
                </c:pt>
                <c:pt idx="10">
                  <c:v>24.9</c:v>
                </c:pt>
                <c:pt idx="11">
                  <c:v>26.3</c:v>
                </c:pt>
                <c:pt idx="12">
                  <c:v>26</c:v>
                </c:pt>
                <c:pt idx="13">
                  <c:v>34.299999999999997</c:v>
                </c:pt>
                <c:pt idx="14">
                  <c:v>33.799999999999997</c:v>
                </c:pt>
                <c:pt idx="15">
                  <c:v>33.799999999999997</c:v>
                </c:pt>
                <c:pt idx="16">
                  <c:v>24.4</c:v>
                </c:pt>
                <c:pt idx="17">
                  <c:v>25.3</c:v>
                </c:pt>
                <c:pt idx="18">
                  <c:v>24.7</c:v>
                </c:pt>
                <c:pt idx="19">
                  <c:v>23.7</c:v>
                </c:pt>
                <c:pt idx="20">
                  <c:v>22.7</c:v>
                </c:pt>
                <c:pt idx="21">
                  <c:v>22.3</c:v>
                </c:pt>
                <c:pt idx="22">
                  <c:v>22.8</c:v>
                </c:pt>
                <c:pt idx="23">
                  <c:v>23.4</c:v>
                </c:pt>
              </c:numCache>
            </c:numRef>
          </c:val>
          <c:smooth val="0"/>
          <c:extLst>
            <c:ext xmlns:c16="http://schemas.microsoft.com/office/drawing/2014/chart" uri="{C3380CC4-5D6E-409C-BE32-E72D297353CC}">
              <c16:uniqueId val="{00000004-11E1-4615-A070-8A0D9FC25D4F}"/>
            </c:ext>
          </c:extLst>
        </c:ser>
        <c:ser>
          <c:idx val="5"/>
          <c:order val="5"/>
          <c:tx>
            <c:strRef>
              <c:f>'3장 제조업체비율'!$A$111</c:f>
              <c:strCache>
                <c:ptCount val="1"/>
                <c:pt idx="0">
                  <c:v>이자보상비율</c:v>
                </c:pt>
              </c:strCache>
            </c:strRef>
          </c:tx>
          <c:spPr>
            <a:ln w="28575" cap="rnd">
              <a:solidFill>
                <a:schemeClr val="accent6"/>
              </a:solidFill>
              <a:round/>
            </a:ln>
            <a:effectLst/>
          </c:spPr>
          <c:marker>
            <c:symbol val="none"/>
          </c:marker>
          <c:cat>
            <c:numRef>
              <c:f>'3장 제조업체비율'!$B$105:$Y$105</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cat>
          <c:val>
            <c:numRef>
              <c:f>'3장 제조업체비율'!$B$111:$Y$111</c:f>
              <c:numCache>
                <c:formatCode>General</c:formatCode>
                <c:ptCount val="24"/>
                <c:pt idx="0">
                  <c:v>1.3</c:v>
                </c:pt>
                <c:pt idx="1">
                  <c:v>0.7</c:v>
                </c:pt>
                <c:pt idx="2">
                  <c:v>1</c:v>
                </c:pt>
                <c:pt idx="3">
                  <c:v>1.6</c:v>
                </c:pt>
                <c:pt idx="4">
                  <c:v>1.3</c:v>
                </c:pt>
                <c:pt idx="5">
                  <c:v>2.6</c:v>
                </c:pt>
                <c:pt idx="6">
                  <c:v>3.7</c:v>
                </c:pt>
                <c:pt idx="7">
                  <c:v>5.8</c:v>
                </c:pt>
                <c:pt idx="8">
                  <c:v>5.3</c:v>
                </c:pt>
                <c:pt idx="9">
                  <c:v>4.4000000000000004</c:v>
                </c:pt>
                <c:pt idx="10">
                  <c:v>4.4000000000000004</c:v>
                </c:pt>
                <c:pt idx="11">
                  <c:v>4.2</c:v>
                </c:pt>
                <c:pt idx="12">
                  <c:v>4.2</c:v>
                </c:pt>
                <c:pt idx="13">
                  <c:v>2.1</c:v>
                </c:pt>
                <c:pt idx="14">
                  <c:v>2.1</c:v>
                </c:pt>
                <c:pt idx="15">
                  <c:v>2.2000000000000002</c:v>
                </c:pt>
                <c:pt idx="16">
                  <c:v>5.0999999999999996</c:v>
                </c:pt>
                <c:pt idx="17">
                  <c:v>4.0999999999999996</c:v>
                </c:pt>
                <c:pt idx="18">
                  <c:v>5.3</c:v>
                </c:pt>
                <c:pt idx="19">
                  <c:v>6.41</c:v>
                </c:pt>
                <c:pt idx="20">
                  <c:v>9.14</c:v>
                </c:pt>
                <c:pt idx="21">
                  <c:v>8.48</c:v>
                </c:pt>
                <c:pt idx="22">
                  <c:v>4.97</c:v>
                </c:pt>
                <c:pt idx="23">
                  <c:v>5.41</c:v>
                </c:pt>
              </c:numCache>
            </c:numRef>
          </c:val>
          <c:smooth val="0"/>
          <c:extLst>
            <c:ext xmlns:c16="http://schemas.microsoft.com/office/drawing/2014/chart" uri="{C3380CC4-5D6E-409C-BE32-E72D297353CC}">
              <c16:uniqueId val="{00000005-11E1-4615-A070-8A0D9FC25D4F}"/>
            </c:ext>
          </c:extLst>
        </c:ser>
        <c:ser>
          <c:idx val="6"/>
          <c:order val="6"/>
          <c:tx>
            <c:strRef>
              <c:f>'3장 제조업체비율'!$A$112</c:f>
              <c:strCache>
                <c:ptCount val="1"/>
                <c:pt idx="0">
                  <c:v>비유동(고정)비율</c:v>
                </c:pt>
              </c:strCache>
            </c:strRef>
          </c:tx>
          <c:spPr>
            <a:ln w="28575" cap="rnd">
              <a:solidFill>
                <a:schemeClr val="accent1">
                  <a:lumMod val="60000"/>
                </a:schemeClr>
              </a:solidFill>
              <a:round/>
            </a:ln>
            <a:effectLst/>
          </c:spPr>
          <c:marker>
            <c:symbol val="none"/>
          </c:marker>
          <c:cat>
            <c:numRef>
              <c:f>'3장 제조업체비율'!$B$105:$Y$105</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cat>
          <c:val>
            <c:numRef>
              <c:f>'3장 제조업체비율'!$B$112:$Y$112</c:f>
              <c:numCache>
                <c:formatCode>General</c:formatCode>
                <c:ptCount val="24"/>
                <c:pt idx="0">
                  <c:v>261.3</c:v>
                </c:pt>
                <c:pt idx="1">
                  <c:v>242.5</c:v>
                </c:pt>
                <c:pt idx="2">
                  <c:v>202.3</c:v>
                </c:pt>
                <c:pt idx="3">
                  <c:v>198.5</c:v>
                </c:pt>
                <c:pt idx="4">
                  <c:v>181.6</c:v>
                </c:pt>
                <c:pt idx="5">
                  <c:v>145.1</c:v>
                </c:pt>
                <c:pt idx="6">
                  <c:v>132.19999999999999</c:v>
                </c:pt>
                <c:pt idx="7">
                  <c:v>118.9</c:v>
                </c:pt>
                <c:pt idx="8">
                  <c:v>116</c:v>
                </c:pt>
                <c:pt idx="9">
                  <c:v>115.8</c:v>
                </c:pt>
                <c:pt idx="10">
                  <c:v>118.5</c:v>
                </c:pt>
                <c:pt idx="11">
                  <c:v>127.8</c:v>
                </c:pt>
                <c:pt idx="12">
                  <c:v>117.7</c:v>
                </c:pt>
                <c:pt idx="13">
                  <c:v>122.5</c:v>
                </c:pt>
                <c:pt idx="14">
                  <c:v>122.7</c:v>
                </c:pt>
                <c:pt idx="15">
                  <c:v>120.7</c:v>
                </c:pt>
                <c:pt idx="16">
                  <c:v>111.4</c:v>
                </c:pt>
                <c:pt idx="17">
                  <c:v>110</c:v>
                </c:pt>
                <c:pt idx="18">
                  <c:v>109.5</c:v>
                </c:pt>
                <c:pt idx="19">
                  <c:v>106.1</c:v>
                </c:pt>
                <c:pt idx="20">
                  <c:v>104.4</c:v>
                </c:pt>
                <c:pt idx="21">
                  <c:v>102.8</c:v>
                </c:pt>
                <c:pt idx="22">
                  <c:v>103.8</c:v>
                </c:pt>
                <c:pt idx="23">
                  <c:v>105.1</c:v>
                </c:pt>
              </c:numCache>
            </c:numRef>
          </c:val>
          <c:smooth val="0"/>
          <c:extLst>
            <c:ext xmlns:c16="http://schemas.microsoft.com/office/drawing/2014/chart" uri="{C3380CC4-5D6E-409C-BE32-E72D297353CC}">
              <c16:uniqueId val="{00000006-11E1-4615-A070-8A0D9FC25D4F}"/>
            </c:ext>
          </c:extLst>
        </c:ser>
        <c:dLbls>
          <c:showLegendKey val="0"/>
          <c:showVal val="0"/>
          <c:showCatName val="0"/>
          <c:showSerName val="0"/>
          <c:showPercent val="0"/>
          <c:showBubbleSize val="0"/>
        </c:dLbls>
        <c:smooth val="0"/>
        <c:axId val="580173823"/>
        <c:axId val="580175487"/>
      </c:lineChart>
      <c:catAx>
        <c:axId val="5801738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580175487"/>
        <c:crosses val="autoZero"/>
        <c:auto val="1"/>
        <c:lblAlgn val="ctr"/>
        <c:lblOffset val="100"/>
        <c:noMultiLvlLbl val="0"/>
      </c:catAx>
      <c:valAx>
        <c:axId val="58017548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5801738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a:t>수익성비율</a:t>
            </a:r>
            <a:endParaRPr lang="en-US" altLang="ko-K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scatterChart>
        <c:scatterStyle val="lineMarker"/>
        <c:varyColors val="0"/>
        <c:ser>
          <c:idx val="0"/>
          <c:order val="0"/>
          <c:tx>
            <c:strRef>
              <c:f>'3장 제조업체비율'!$A$29</c:f>
              <c:strCache>
                <c:ptCount val="1"/>
                <c:pt idx="0">
                  <c:v>자기자본순이익률</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'3장 제조업체비율'!$B$28:$T$28</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제조업체비율'!$B$29:$T$29</c:f>
              <c:numCache>
                <c:formatCode>#,##0.0_ </c:formatCode>
                <c:ptCount val="19"/>
                <c:pt idx="0">
                  <c:v>11</c:v>
                </c:pt>
                <c:pt idx="1">
                  <c:v>-15.9</c:v>
                </c:pt>
                <c:pt idx="2">
                  <c:v>0</c:v>
                </c:pt>
                <c:pt idx="3">
                  <c:v>-5.8</c:v>
                </c:pt>
                <c:pt idx="4">
                  <c:v>0.02</c:v>
                </c:pt>
                <c:pt idx="5">
                  <c:v>17.3</c:v>
                </c:pt>
                <c:pt idx="6">
                  <c:v>9.6</c:v>
                </c:pt>
                <c:pt idx="7">
                  <c:v>15.6</c:v>
                </c:pt>
                <c:pt idx="8">
                  <c:v>12.9</c:v>
                </c:pt>
                <c:pt idx="9">
                  <c:v>10.4</c:v>
                </c:pt>
                <c:pt idx="10">
                  <c:v>11.1</c:v>
                </c:pt>
                <c:pt idx="11">
                  <c:v>6.1</c:v>
                </c:pt>
                <c:pt idx="12">
                  <c:v>11.3</c:v>
                </c:pt>
                <c:pt idx="13">
                  <c:v>6.8</c:v>
                </c:pt>
                <c:pt idx="14">
                  <c:v>6.1</c:v>
                </c:pt>
                <c:pt idx="15">
                  <c:v>6.9</c:v>
                </c:pt>
                <c:pt idx="16">
                  <c:v>7.3</c:v>
                </c:pt>
                <c:pt idx="17">
                  <c:v>6.4</c:v>
                </c:pt>
                <c:pt idx="18">
                  <c:v>7</c:v>
                </c:pt>
              </c:numCache>
            </c:numRef>
          </c:yVal>
          <c:smooth val="0"/>
          <c:extLst>
            <c:ext xmlns:c16="http://schemas.microsoft.com/office/drawing/2014/chart" uri="{C3380CC4-5D6E-409C-BE32-E72D297353CC}">
              <c16:uniqueId val="{00000000-641F-4F6B-93BC-015E5B78C508}"/>
            </c:ext>
          </c:extLst>
        </c:ser>
        <c:ser>
          <c:idx val="1"/>
          <c:order val="1"/>
          <c:tx>
            <c:strRef>
              <c:f>'3장 제조업체비율'!$A$30</c:f>
              <c:strCache>
                <c:ptCount val="1"/>
                <c:pt idx="0">
                  <c:v>차입금평균이자율</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'3장 제조업체비율'!$B$28:$T$28</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제조업체비율'!$B$30:$T$30</c:f>
              <c:numCache>
                <c:formatCode>#,##0.0_ </c:formatCode>
                <c:ptCount val="19"/>
                <c:pt idx="0">
                  <c:v>10.6</c:v>
                </c:pt>
                <c:pt idx="1">
                  <c:v>13.5</c:v>
                </c:pt>
                <c:pt idx="2">
                  <c:v>11.5</c:v>
                </c:pt>
                <c:pt idx="3">
                  <c:v>10.5</c:v>
                </c:pt>
                <c:pt idx="4">
                  <c:v>9.4</c:v>
                </c:pt>
                <c:pt idx="5">
                  <c:v>7.7</c:v>
                </c:pt>
                <c:pt idx="6">
                  <c:v>6.8</c:v>
                </c:pt>
                <c:pt idx="7">
                  <c:v>5.9</c:v>
                </c:pt>
                <c:pt idx="8">
                  <c:v>6</c:v>
                </c:pt>
                <c:pt idx="9">
                  <c:v>6.3</c:v>
                </c:pt>
                <c:pt idx="10">
                  <c:v>6.4</c:v>
                </c:pt>
                <c:pt idx="11">
                  <c:v>6.5</c:v>
                </c:pt>
                <c:pt idx="12">
                  <c:v>6.1</c:v>
                </c:pt>
                <c:pt idx="13">
                  <c:v>6</c:v>
                </c:pt>
                <c:pt idx="14">
                  <c:v>6</c:v>
                </c:pt>
                <c:pt idx="15">
                  <c:v>5.7</c:v>
                </c:pt>
                <c:pt idx="16">
                  <c:v>4.4000000000000004</c:v>
                </c:pt>
                <c:pt idx="17">
                  <c:v>4.0999999999999996</c:v>
                </c:pt>
                <c:pt idx="18">
                  <c:v>3.6</c:v>
                </c:pt>
              </c:numCache>
            </c:numRef>
          </c:yVal>
          <c:smooth val="0"/>
          <c:extLst>
            <c:ext xmlns:c16="http://schemas.microsoft.com/office/drawing/2014/chart" uri="{C3380CC4-5D6E-409C-BE32-E72D297353CC}">
              <c16:uniqueId val="{00000001-641F-4F6B-93BC-015E5B78C508}"/>
            </c:ext>
          </c:extLst>
        </c:ser>
        <c:ser>
          <c:idx val="2"/>
          <c:order val="2"/>
          <c:tx>
            <c:strRef>
              <c:f>'3장 제조업체비율'!$A$31</c:f>
              <c:strCache>
                <c:ptCount val="1"/>
                <c:pt idx="0">
                  <c:v>총자산순이익률</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'3장 제조업체비율'!$B$28:$T$28</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제조업체비율'!$B$31:$T$31</c:f>
              <c:numCache>
                <c:formatCode>#,##0.0_ </c:formatCode>
                <c:ptCount val="19"/>
                <c:pt idx="0">
                  <c:v>-0.9</c:v>
                </c:pt>
                <c:pt idx="1">
                  <c:v>-3.6</c:v>
                </c:pt>
                <c:pt idx="2">
                  <c:v>0</c:v>
                </c:pt>
                <c:pt idx="3">
                  <c:v>-1.9</c:v>
                </c:pt>
                <c:pt idx="4">
                  <c:v>0</c:v>
                </c:pt>
                <c:pt idx="5">
                  <c:v>6.8</c:v>
                </c:pt>
                <c:pt idx="6">
                  <c:v>4.2</c:v>
                </c:pt>
                <c:pt idx="7">
                  <c:v>7.4</c:v>
                </c:pt>
                <c:pt idx="8">
                  <c:v>6.3</c:v>
                </c:pt>
                <c:pt idx="9">
                  <c:v>5.2</c:v>
                </c:pt>
                <c:pt idx="10">
                  <c:v>5.6</c:v>
                </c:pt>
                <c:pt idx="11">
                  <c:v>2.9</c:v>
                </c:pt>
                <c:pt idx="12">
                  <c:v>5.3</c:v>
                </c:pt>
                <c:pt idx="13">
                  <c:v>2.4</c:v>
                </c:pt>
                <c:pt idx="14">
                  <c:v>2.1</c:v>
                </c:pt>
                <c:pt idx="15">
                  <c:v>2.5</c:v>
                </c:pt>
                <c:pt idx="16">
                  <c:v>3.7</c:v>
                </c:pt>
                <c:pt idx="17">
                  <c:v>3.3</c:v>
                </c:pt>
                <c:pt idx="18">
                  <c:v>3.8</c:v>
                </c:pt>
              </c:numCache>
            </c:numRef>
          </c:yVal>
          <c:smooth val="0"/>
          <c:extLst>
            <c:ext xmlns:c16="http://schemas.microsoft.com/office/drawing/2014/chart" uri="{C3380CC4-5D6E-409C-BE32-E72D297353CC}">
              <c16:uniqueId val="{00000002-641F-4F6B-93BC-015E5B78C508}"/>
            </c:ext>
          </c:extLst>
        </c:ser>
        <c:ser>
          <c:idx val="3"/>
          <c:order val="3"/>
          <c:tx>
            <c:strRef>
              <c:f>'3장 제조업체비율'!$A$32</c:f>
              <c:strCache>
                <c:ptCount val="1"/>
                <c:pt idx="0">
                  <c:v>매출액영업이익률</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'3장 제조업체비율'!$B$28:$T$28</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제조업체비율'!$B$32:$T$32</c:f>
              <c:numCache>
                <c:formatCode>#,##0.0_ </c:formatCode>
                <c:ptCount val="19"/>
                <c:pt idx="0">
                  <c:v>8.3000000000000007</c:v>
                </c:pt>
                <c:pt idx="1">
                  <c:v>6.1</c:v>
                </c:pt>
                <c:pt idx="2">
                  <c:v>6.6</c:v>
                </c:pt>
                <c:pt idx="3">
                  <c:v>7.4</c:v>
                </c:pt>
                <c:pt idx="4">
                  <c:v>5.5</c:v>
                </c:pt>
                <c:pt idx="5">
                  <c:v>6.7</c:v>
                </c:pt>
                <c:pt idx="6">
                  <c:v>6.9</c:v>
                </c:pt>
                <c:pt idx="7">
                  <c:v>7.6</c:v>
                </c:pt>
                <c:pt idx="8">
                  <c:v>6.1</c:v>
                </c:pt>
                <c:pt idx="9">
                  <c:v>5.3</c:v>
                </c:pt>
                <c:pt idx="10">
                  <c:v>5.9</c:v>
                </c:pt>
                <c:pt idx="11">
                  <c:v>5.9</c:v>
                </c:pt>
                <c:pt idx="12">
                  <c:v>6.2</c:v>
                </c:pt>
                <c:pt idx="13">
                  <c:v>3.3</c:v>
                </c:pt>
                <c:pt idx="14">
                  <c:v>3.1</c:v>
                </c:pt>
                <c:pt idx="15">
                  <c:v>3.1</c:v>
                </c:pt>
                <c:pt idx="16">
                  <c:v>5.3</c:v>
                </c:pt>
                <c:pt idx="17">
                  <c:v>4.2</c:v>
                </c:pt>
                <c:pt idx="18">
                  <c:v>5.0999999999999996</c:v>
                </c:pt>
              </c:numCache>
            </c:numRef>
          </c:yVal>
          <c:smooth val="0"/>
          <c:extLst>
            <c:ext xmlns:c16="http://schemas.microsoft.com/office/drawing/2014/chart" uri="{C3380CC4-5D6E-409C-BE32-E72D297353CC}">
              <c16:uniqueId val="{00000003-641F-4F6B-93BC-015E5B78C508}"/>
            </c:ext>
          </c:extLst>
        </c:ser>
        <c:ser>
          <c:idx val="4"/>
          <c:order val="4"/>
          <c:tx>
            <c:strRef>
              <c:f>'3장 제조업체비율'!$A$33</c:f>
              <c:strCache>
                <c:ptCount val="1"/>
                <c:pt idx="0">
                  <c:v>매출액순이익률</c:v>
                </c:pt>
              </c:strCache>
            </c:strRef>
          </c:tx>
          <c:spPr>
            <a:ln w="19050" cap="rnd">
              <a:solidFill>
                <a:schemeClr val="accent5"/>
              </a:solidFill>
              <a:round/>
            </a:ln>
            <a:effectLst/>
          </c:spPr>
          <c:marker>
            <c:symbol val="circle"/>
            <c:size val="5"/>
            <c:spPr>
              <a:solidFill>
                <a:schemeClr val="accent5"/>
              </a:solidFill>
              <a:ln w="9525">
                <a:solidFill>
                  <a:schemeClr val="accent5"/>
                </a:solidFill>
              </a:ln>
              <a:effectLst/>
            </c:spPr>
          </c:marker>
          <c:xVal>
            <c:numRef>
              <c:f>'3장 제조업체비율'!$B$28:$T$28</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제조업체비율'!$B$33:$T$33</c:f>
              <c:numCache>
                <c:formatCode>#,##0.0_ </c:formatCode>
                <c:ptCount val="19"/>
                <c:pt idx="0">
                  <c:v>-1</c:v>
                </c:pt>
                <c:pt idx="1">
                  <c:v>-4.4000000000000004</c:v>
                </c:pt>
                <c:pt idx="2">
                  <c:v>0</c:v>
                </c:pt>
                <c:pt idx="3">
                  <c:v>-2</c:v>
                </c:pt>
                <c:pt idx="4">
                  <c:v>0</c:v>
                </c:pt>
                <c:pt idx="5">
                  <c:v>6.3</c:v>
                </c:pt>
                <c:pt idx="6">
                  <c:v>3.8</c:v>
                </c:pt>
                <c:pt idx="7">
                  <c:v>6.2</c:v>
                </c:pt>
                <c:pt idx="8">
                  <c:v>5.3</c:v>
                </c:pt>
                <c:pt idx="9">
                  <c:v>4.5</c:v>
                </c:pt>
                <c:pt idx="10">
                  <c:v>4.8</c:v>
                </c:pt>
                <c:pt idx="11">
                  <c:v>2.4</c:v>
                </c:pt>
                <c:pt idx="12">
                  <c:v>4.9000000000000004</c:v>
                </c:pt>
                <c:pt idx="13">
                  <c:v>1.8</c:v>
                </c:pt>
                <c:pt idx="14">
                  <c:v>1.6</c:v>
                </c:pt>
                <c:pt idx="15">
                  <c:v>1.8</c:v>
                </c:pt>
                <c:pt idx="16">
                  <c:v>3.5</c:v>
                </c:pt>
                <c:pt idx="17">
                  <c:v>3.3</c:v>
                </c:pt>
                <c:pt idx="18">
                  <c:v>4</c:v>
                </c:pt>
              </c:numCache>
            </c:numRef>
          </c:yVal>
          <c:smooth val="0"/>
          <c:extLst>
            <c:ext xmlns:c16="http://schemas.microsoft.com/office/drawing/2014/chart" uri="{C3380CC4-5D6E-409C-BE32-E72D297353CC}">
              <c16:uniqueId val="{00000004-641F-4F6B-93BC-015E5B78C508}"/>
            </c:ext>
          </c:extLst>
        </c:ser>
        <c:dLbls>
          <c:showLegendKey val="0"/>
          <c:showVal val="0"/>
          <c:showCatName val="0"/>
          <c:showSerName val="0"/>
          <c:showPercent val="0"/>
          <c:showBubbleSize val="0"/>
        </c:dLbls>
        <c:axId val="421678192"/>
        <c:axId val="421678584"/>
      </c:scatterChart>
      <c:valAx>
        <c:axId val="42167819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421678584"/>
        <c:crosses val="autoZero"/>
        <c:crossBetween val="midCat"/>
      </c:valAx>
      <c:valAx>
        <c:axId val="421678584"/>
        <c:scaling>
          <c:orientation val="minMax"/>
        </c:scaling>
        <c:delete val="0"/>
        <c:axPos val="l"/>
        <c:majorGridlines>
          <c:spPr>
            <a:ln w="9525" cap="flat" cmpd="sng" algn="ctr">
              <a:solidFill>
                <a:schemeClr val="tx1">
                  <a:lumMod val="15000"/>
                  <a:lumOff val="85000"/>
                </a:schemeClr>
              </a:solidFill>
              <a:round/>
            </a:ln>
            <a:effectLst/>
          </c:spPr>
        </c:majorGridlines>
        <c:numFmt formatCode="#,##0.0_ "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421678192"/>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5691661639217835E-2"/>
          <c:y val="7.5193005866312612E-2"/>
          <c:w val="0.91345366687605734"/>
          <c:h val="0.78009077986449382"/>
        </c:manualLayout>
      </c:layout>
      <c:lineChart>
        <c:grouping val="standard"/>
        <c:varyColors val="0"/>
        <c:ser>
          <c:idx val="0"/>
          <c:order val="0"/>
          <c:tx>
            <c:strRef>
              <c:f>'3장 제조업체비율'!$A$73</c:f>
              <c:strCache>
                <c:ptCount val="1"/>
                <c:pt idx="0">
                  <c:v>매출액영업이익률</c:v>
                </c:pt>
              </c:strCache>
            </c:strRef>
          </c:tx>
          <c:spPr>
            <a:ln w="28575" cap="rnd">
              <a:solidFill>
                <a:schemeClr val="accent1"/>
              </a:solidFill>
              <a:round/>
            </a:ln>
            <a:effectLst/>
          </c:spPr>
          <c:marker>
            <c:symbol val="none"/>
          </c:marker>
          <c:cat>
            <c:numRef>
              <c:f>'3장 제조업체비율'!$B$72:$Y$72</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cat>
          <c:val>
            <c:numRef>
              <c:f>'3장 제조업체비율'!$B$73:$Y$73</c:f>
              <c:numCache>
                <c:formatCode>#,##0.0_ </c:formatCode>
                <c:ptCount val="24"/>
                <c:pt idx="0">
                  <c:v>8.3000000000000007</c:v>
                </c:pt>
                <c:pt idx="1">
                  <c:v>6.1</c:v>
                </c:pt>
                <c:pt idx="2">
                  <c:v>6.6</c:v>
                </c:pt>
                <c:pt idx="3">
                  <c:v>7.4</c:v>
                </c:pt>
                <c:pt idx="4">
                  <c:v>5.5</c:v>
                </c:pt>
                <c:pt idx="5">
                  <c:v>6.7</c:v>
                </c:pt>
                <c:pt idx="6">
                  <c:v>6.9</c:v>
                </c:pt>
                <c:pt idx="7">
                  <c:v>7.6</c:v>
                </c:pt>
                <c:pt idx="8">
                  <c:v>6.1</c:v>
                </c:pt>
                <c:pt idx="9">
                  <c:v>5.3</c:v>
                </c:pt>
                <c:pt idx="10">
                  <c:v>5.9</c:v>
                </c:pt>
                <c:pt idx="11">
                  <c:v>5.9</c:v>
                </c:pt>
                <c:pt idx="12">
                  <c:v>6.2</c:v>
                </c:pt>
                <c:pt idx="13">
                  <c:v>3.3</c:v>
                </c:pt>
                <c:pt idx="14">
                  <c:v>3.1</c:v>
                </c:pt>
                <c:pt idx="15">
                  <c:v>3.1</c:v>
                </c:pt>
                <c:pt idx="16">
                  <c:v>5.3</c:v>
                </c:pt>
                <c:pt idx="17">
                  <c:v>4.2</c:v>
                </c:pt>
                <c:pt idx="18">
                  <c:v>5.0999999999999996</c:v>
                </c:pt>
                <c:pt idx="19">
                  <c:v>5.99</c:v>
                </c:pt>
                <c:pt idx="20">
                  <c:v>7.59</c:v>
                </c:pt>
                <c:pt idx="21">
                  <c:v>7.28</c:v>
                </c:pt>
                <c:pt idx="22">
                  <c:v>4.43</c:v>
                </c:pt>
                <c:pt idx="23">
                  <c:v>4.62</c:v>
                </c:pt>
              </c:numCache>
            </c:numRef>
          </c:val>
          <c:smooth val="0"/>
          <c:extLst>
            <c:ext xmlns:c16="http://schemas.microsoft.com/office/drawing/2014/chart" uri="{C3380CC4-5D6E-409C-BE32-E72D297353CC}">
              <c16:uniqueId val="{00000000-1222-487A-98A3-28E6C68281C1}"/>
            </c:ext>
          </c:extLst>
        </c:ser>
        <c:ser>
          <c:idx val="1"/>
          <c:order val="1"/>
          <c:tx>
            <c:strRef>
              <c:f>'3장 제조업체비율'!$A$74</c:f>
              <c:strCache>
                <c:ptCount val="1"/>
                <c:pt idx="0">
                  <c:v>매출액순이익률</c:v>
                </c:pt>
              </c:strCache>
            </c:strRef>
          </c:tx>
          <c:spPr>
            <a:ln w="28575" cap="rnd">
              <a:solidFill>
                <a:schemeClr val="accent2"/>
              </a:solidFill>
              <a:round/>
            </a:ln>
            <a:effectLst/>
          </c:spPr>
          <c:marker>
            <c:symbol val="none"/>
          </c:marker>
          <c:cat>
            <c:numRef>
              <c:f>'3장 제조업체비율'!$B$72:$Y$72</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cat>
          <c:val>
            <c:numRef>
              <c:f>'3장 제조업체비율'!$B$74:$Y$74</c:f>
              <c:numCache>
                <c:formatCode>#,##0.0_ </c:formatCode>
                <c:ptCount val="24"/>
                <c:pt idx="0">
                  <c:v>-1</c:v>
                </c:pt>
                <c:pt idx="1">
                  <c:v>-4.4000000000000004</c:v>
                </c:pt>
                <c:pt idx="2">
                  <c:v>0</c:v>
                </c:pt>
                <c:pt idx="3">
                  <c:v>-2</c:v>
                </c:pt>
                <c:pt idx="4">
                  <c:v>0</c:v>
                </c:pt>
                <c:pt idx="5">
                  <c:v>6.3</c:v>
                </c:pt>
                <c:pt idx="6">
                  <c:v>3.8</c:v>
                </c:pt>
                <c:pt idx="7">
                  <c:v>6.2</c:v>
                </c:pt>
                <c:pt idx="8">
                  <c:v>5.3</c:v>
                </c:pt>
                <c:pt idx="9">
                  <c:v>4.5</c:v>
                </c:pt>
                <c:pt idx="10">
                  <c:v>4.8</c:v>
                </c:pt>
                <c:pt idx="11">
                  <c:v>2.4</c:v>
                </c:pt>
                <c:pt idx="12">
                  <c:v>4.9000000000000004</c:v>
                </c:pt>
                <c:pt idx="13">
                  <c:v>1.8</c:v>
                </c:pt>
                <c:pt idx="14">
                  <c:v>1.6</c:v>
                </c:pt>
                <c:pt idx="15">
                  <c:v>1.8</c:v>
                </c:pt>
                <c:pt idx="16">
                  <c:v>3.5</c:v>
                </c:pt>
                <c:pt idx="17">
                  <c:v>3.3</c:v>
                </c:pt>
                <c:pt idx="18">
                  <c:v>4</c:v>
                </c:pt>
                <c:pt idx="19">
                  <c:v>4.75</c:v>
                </c:pt>
                <c:pt idx="20">
                  <c:v>6.26</c:v>
                </c:pt>
                <c:pt idx="21">
                  <c:v>5.46</c:v>
                </c:pt>
                <c:pt idx="22">
                  <c:v>3.15</c:v>
                </c:pt>
                <c:pt idx="23">
                  <c:v>3.5</c:v>
                </c:pt>
              </c:numCache>
            </c:numRef>
          </c:val>
          <c:smooth val="0"/>
          <c:extLst>
            <c:ext xmlns:c16="http://schemas.microsoft.com/office/drawing/2014/chart" uri="{C3380CC4-5D6E-409C-BE32-E72D297353CC}">
              <c16:uniqueId val="{00000001-1222-487A-98A3-28E6C68281C1}"/>
            </c:ext>
          </c:extLst>
        </c:ser>
        <c:ser>
          <c:idx val="2"/>
          <c:order val="2"/>
          <c:tx>
            <c:strRef>
              <c:f>'3장 제조업체비율'!$A$75</c:f>
              <c:strCache>
                <c:ptCount val="1"/>
                <c:pt idx="0">
                  <c:v>금융비용/매출액</c:v>
                </c:pt>
              </c:strCache>
            </c:strRef>
          </c:tx>
          <c:spPr>
            <a:ln w="28575" cap="rnd">
              <a:solidFill>
                <a:schemeClr val="accent3"/>
              </a:solidFill>
              <a:round/>
            </a:ln>
            <a:effectLst/>
          </c:spPr>
          <c:marker>
            <c:symbol val="none"/>
          </c:marker>
          <c:cat>
            <c:numRef>
              <c:f>'3장 제조업체비율'!$B$72:$Y$72</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cat>
          <c:val>
            <c:numRef>
              <c:f>'3장 제조업체비율'!$B$75:$Y$75</c:f>
              <c:numCache>
                <c:formatCode>#,##0.0_ </c:formatCode>
                <c:ptCount val="24"/>
                <c:pt idx="0">
                  <c:v>6</c:v>
                </c:pt>
                <c:pt idx="1">
                  <c:v>9</c:v>
                </c:pt>
                <c:pt idx="2">
                  <c:v>6.9</c:v>
                </c:pt>
                <c:pt idx="3">
                  <c:v>4.7</c:v>
                </c:pt>
                <c:pt idx="4">
                  <c:v>6</c:v>
                </c:pt>
                <c:pt idx="5">
                  <c:v>4.5</c:v>
                </c:pt>
                <c:pt idx="6">
                  <c:v>3.6</c:v>
                </c:pt>
                <c:pt idx="7">
                  <c:v>1.3</c:v>
                </c:pt>
                <c:pt idx="8">
                  <c:v>1.2</c:v>
                </c:pt>
                <c:pt idx="9">
                  <c:v>1.2</c:v>
                </c:pt>
                <c:pt idx="10">
                  <c:v>1.4</c:v>
                </c:pt>
                <c:pt idx="11">
                  <c:v>1.4</c:v>
                </c:pt>
                <c:pt idx="12">
                  <c:v>1.4</c:v>
                </c:pt>
                <c:pt idx="13">
                  <c:v>1.2</c:v>
                </c:pt>
                <c:pt idx="14">
                  <c:v>1.2</c:v>
                </c:pt>
                <c:pt idx="15">
                  <c:v>1.1000000000000001</c:v>
                </c:pt>
                <c:pt idx="16">
                  <c:v>1</c:v>
                </c:pt>
                <c:pt idx="17">
                  <c:v>1</c:v>
                </c:pt>
                <c:pt idx="18">
                  <c:v>1</c:v>
                </c:pt>
                <c:pt idx="19">
                  <c:v>0.94</c:v>
                </c:pt>
                <c:pt idx="20">
                  <c:v>0.83</c:v>
                </c:pt>
                <c:pt idx="21">
                  <c:v>0.86</c:v>
                </c:pt>
                <c:pt idx="22">
                  <c:v>0.89</c:v>
                </c:pt>
                <c:pt idx="23">
                  <c:v>0.85</c:v>
                </c:pt>
              </c:numCache>
            </c:numRef>
          </c:val>
          <c:smooth val="0"/>
          <c:extLst>
            <c:ext xmlns:c16="http://schemas.microsoft.com/office/drawing/2014/chart" uri="{C3380CC4-5D6E-409C-BE32-E72D297353CC}">
              <c16:uniqueId val="{00000002-1222-487A-98A3-28E6C68281C1}"/>
            </c:ext>
          </c:extLst>
        </c:ser>
        <c:ser>
          <c:idx val="3"/>
          <c:order val="3"/>
          <c:tx>
            <c:strRef>
              <c:f>'3장 제조업체비율'!$A$76</c:f>
              <c:strCache>
                <c:ptCount val="1"/>
                <c:pt idx="0">
                  <c:v>차입금평균이자율</c:v>
                </c:pt>
              </c:strCache>
            </c:strRef>
          </c:tx>
          <c:spPr>
            <a:ln w="28575" cap="rnd">
              <a:solidFill>
                <a:schemeClr val="accent4"/>
              </a:solidFill>
              <a:round/>
            </a:ln>
            <a:effectLst/>
          </c:spPr>
          <c:marker>
            <c:symbol val="none"/>
          </c:marker>
          <c:cat>
            <c:numRef>
              <c:f>'3장 제조업체비율'!$B$72:$Y$72</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cat>
          <c:val>
            <c:numRef>
              <c:f>'3장 제조업체비율'!$B$76:$Y$76</c:f>
              <c:numCache>
                <c:formatCode>#,##0.0_ </c:formatCode>
                <c:ptCount val="24"/>
                <c:pt idx="0">
                  <c:v>10.6</c:v>
                </c:pt>
                <c:pt idx="1">
                  <c:v>13.5</c:v>
                </c:pt>
                <c:pt idx="2">
                  <c:v>11.5</c:v>
                </c:pt>
                <c:pt idx="3">
                  <c:v>10.5</c:v>
                </c:pt>
                <c:pt idx="4">
                  <c:v>9.4</c:v>
                </c:pt>
                <c:pt idx="5">
                  <c:v>7.7</c:v>
                </c:pt>
                <c:pt idx="6">
                  <c:v>6.8</c:v>
                </c:pt>
                <c:pt idx="7">
                  <c:v>5.9</c:v>
                </c:pt>
                <c:pt idx="8">
                  <c:v>6</c:v>
                </c:pt>
                <c:pt idx="9">
                  <c:v>6.3</c:v>
                </c:pt>
                <c:pt idx="10">
                  <c:v>6.4</c:v>
                </c:pt>
                <c:pt idx="11">
                  <c:v>6.5</c:v>
                </c:pt>
                <c:pt idx="12">
                  <c:v>6.1</c:v>
                </c:pt>
                <c:pt idx="13">
                  <c:v>6</c:v>
                </c:pt>
                <c:pt idx="14">
                  <c:v>6</c:v>
                </c:pt>
                <c:pt idx="15">
                  <c:v>5.7</c:v>
                </c:pt>
                <c:pt idx="16">
                  <c:v>4.4000000000000004</c:v>
                </c:pt>
                <c:pt idx="17">
                  <c:v>4.0999999999999996</c:v>
                </c:pt>
                <c:pt idx="18">
                  <c:v>3.6</c:v>
                </c:pt>
                <c:pt idx="19">
                  <c:v>3.46</c:v>
                </c:pt>
                <c:pt idx="20">
                  <c:v>3.33</c:v>
                </c:pt>
                <c:pt idx="21">
                  <c:v>3.5</c:v>
                </c:pt>
                <c:pt idx="22">
                  <c:v>3.46</c:v>
                </c:pt>
                <c:pt idx="23">
                  <c:v>3.03</c:v>
                </c:pt>
              </c:numCache>
            </c:numRef>
          </c:val>
          <c:smooth val="0"/>
          <c:extLst>
            <c:ext xmlns:c16="http://schemas.microsoft.com/office/drawing/2014/chart" uri="{C3380CC4-5D6E-409C-BE32-E72D297353CC}">
              <c16:uniqueId val="{00000003-1222-487A-98A3-28E6C68281C1}"/>
            </c:ext>
          </c:extLst>
        </c:ser>
        <c:dLbls>
          <c:showLegendKey val="0"/>
          <c:showVal val="0"/>
          <c:showCatName val="0"/>
          <c:showSerName val="0"/>
          <c:showPercent val="0"/>
          <c:showBubbleSize val="0"/>
        </c:dLbls>
        <c:smooth val="0"/>
        <c:axId val="883531487"/>
        <c:axId val="883522751"/>
      </c:lineChart>
      <c:catAx>
        <c:axId val="88353148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ko-KR" altLang="en-US"/>
                  <a:t>수익성비율</a:t>
                </a:r>
              </a:p>
            </c:rich>
          </c:tx>
          <c:layout>
            <c:manualLayout>
              <c:xMode val="edge"/>
              <c:yMode val="edge"/>
              <c:x val="0.47786121442432083"/>
              <c:y val="0.1345044495979283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ko-K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883522751"/>
        <c:crosses val="autoZero"/>
        <c:auto val="1"/>
        <c:lblAlgn val="ctr"/>
        <c:lblOffset val="100"/>
        <c:noMultiLvlLbl val="0"/>
      </c:catAx>
      <c:valAx>
        <c:axId val="883522751"/>
        <c:scaling>
          <c:orientation val="minMax"/>
        </c:scaling>
        <c:delete val="0"/>
        <c:axPos val="l"/>
        <c:majorGridlines>
          <c:spPr>
            <a:ln w="9525" cap="flat" cmpd="sng" algn="ctr">
              <a:solidFill>
                <a:schemeClr val="tx1">
                  <a:lumMod val="15000"/>
                  <a:lumOff val="85000"/>
                </a:schemeClr>
              </a:solidFill>
              <a:round/>
            </a:ln>
            <a:effectLst/>
          </c:spPr>
        </c:majorGridlines>
        <c:title>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ko-KR"/>
            </a:p>
          </c:txPr>
        </c:title>
        <c:numFmt formatCode="#,##0.0_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8835314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a:t>활동성비율</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scatterChart>
        <c:scatterStyle val="lineMarker"/>
        <c:varyColors val="0"/>
        <c:ser>
          <c:idx val="0"/>
          <c:order val="0"/>
          <c:tx>
            <c:strRef>
              <c:f>'3장 제조업체비율'!$A$50</c:f>
              <c:strCache>
                <c:ptCount val="1"/>
                <c:pt idx="0">
                  <c:v>총자산회전율</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'3장 제조업체비율'!$B$49:$T$49</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제조업체비율'!$B$50:$T$50</c:f>
              <c:numCache>
                <c:formatCode>#,##0.0_ </c:formatCode>
                <c:ptCount val="19"/>
                <c:pt idx="0">
                  <c:v>0.9</c:v>
                </c:pt>
                <c:pt idx="1">
                  <c:v>0.8</c:v>
                </c:pt>
                <c:pt idx="2">
                  <c:v>0.8</c:v>
                </c:pt>
                <c:pt idx="3">
                  <c:v>1</c:v>
                </c:pt>
                <c:pt idx="4">
                  <c:v>1</c:v>
                </c:pt>
                <c:pt idx="5">
                  <c:v>1.1000000000000001</c:v>
                </c:pt>
                <c:pt idx="6">
                  <c:v>1.1000000000000001</c:v>
                </c:pt>
                <c:pt idx="7">
                  <c:v>1.2</c:v>
                </c:pt>
                <c:pt idx="8">
                  <c:v>1.2</c:v>
                </c:pt>
                <c:pt idx="9">
                  <c:v>1.2</c:v>
                </c:pt>
                <c:pt idx="10">
                  <c:v>1.2</c:v>
                </c:pt>
                <c:pt idx="11">
                  <c:v>1.2</c:v>
                </c:pt>
                <c:pt idx="12">
                  <c:v>1.1000000000000001</c:v>
                </c:pt>
                <c:pt idx="13">
                  <c:v>1.3</c:v>
                </c:pt>
                <c:pt idx="14">
                  <c:v>1.4</c:v>
                </c:pt>
                <c:pt idx="15">
                  <c:v>1.4</c:v>
                </c:pt>
                <c:pt idx="16">
                  <c:v>1.1000000000000001</c:v>
                </c:pt>
                <c:pt idx="17">
                  <c:v>1</c:v>
                </c:pt>
                <c:pt idx="18">
                  <c:v>0.9</c:v>
                </c:pt>
              </c:numCache>
            </c:numRef>
          </c:yVal>
          <c:smooth val="0"/>
          <c:extLst>
            <c:ext xmlns:c16="http://schemas.microsoft.com/office/drawing/2014/chart" uri="{C3380CC4-5D6E-409C-BE32-E72D297353CC}">
              <c16:uniqueId val="{00000000-BCEA-4250-8992-A6AE2D57A52D}"/>
            </c:ext>
          </c:extLst>
        </c:ser>
        <c:ser>
          <c:idx val="1"/>
          <c:order val="1"/>
          <c:tx>
            <c:strRef>
              <c:f>'3장 제조업체비율'!$A$51</c:f>
              <c:strCache>
                <c:ptCount val="1"/>
                <c:pt idx="0">
                  <c:v>유형자산회전율</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'3장 제조업체비율'!$B$49:$T$49</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제조업체비율'!$B$51:$T$51</c:f>
              <c:numCache>
                <c:formatCode>#,##0.0_ </c:formatCode>
                <c:ptCount val="19"/>
                <c:pt idx="0">
                  <c:v>2.2000000000000002</c:v>
                </c:pt>
                <c:pt idx="1">
                  <c:v>2</c:v>
                </c:pt>
                <c:pt idx="2">
                  <c:v>1.9</c:v>
                </c:pt>
                <c:pt idx="3">
                  <c:v>2.2000000000000002</c:v>
                </c:pt>
                <c:pt idx="4">
                  <c:v>2.2000000000000002</c:v>
                </c:pt>
                <c:pt idx="5">
                  <c:v>2.4</c:v>
                </c:pt>
                <c:pt idx="6">
                  <c:v>2.6</c:v>
                </c:pt>
                <c:pt idx="7">
                  <c:v>2.9</c:v>
                </c:pt>
                <c:pt idx="8">
                  <c:v>3</c:v>
                </c:pt>
                <c:pt idx="9">
                  <c:v>3</c:v>
                </c:pt>
                <c:pt idx="10">
                  <c:v>3.1</c:v>
                </c:pt>
                <c:pt idx="11">
                  <c:v>3.2</c:v>
                </c:pt>
                <c:pt idx="12">
                  <c:v>3</c:v>
                </c:pt>
                <c:pt idx="13">
                  <c:v>4.4000000000000004</c:v>
                </c:pt>
                <c:pt idx="14">
                  <c:v>4.5</c:v>
                </c:pt>
                <c:pt idx="15">
                  <c:v>4.4000000000000004</c:v>
                </c:pt>
                <c:pt idx="16">
                  <c:v>2.9</c:v>
                </c:pt>
                <c:pt idx="17">
                  <c:v>2.8</c:v>
                </c:pt>
                <c:pt idx="18">
                  <c:v>2.6</c:v>
                </c:pt>
              </c:numCache>
            </c:numRef>
          </c:yVal>
          <c:smooth val="0"/>
          <c:extLst>
            <c:ext xmlns:c16="http://schemas.microsoft.com/office/drawing/2014/chart" uri="{C3380CC4-5D6E-409C-BE32-E72D297353CC}">
              <c16:uniqueId val="{00000001-BCEA-4250-8992-A6AE2D57A52D}"/>
            </c:ext>
          </c:extLst>
        </c:ser>
        <c:ser>
          <c:idx val="2"/>
          <c:order val="2"/>
          <c:tx>
            <c:strRef>
              <c:f>'3장 제조업체비율'!$A$52</c:f>
              <c:strCache>
                <c:ptCount val="1"/>
                <c:pt idx="0">
                  <c:v>재고자산회전율</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'3장 제조업체비율'!$B$49:$T$49</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제조업체비율'!$B$52:$T$52</c:f>
              <c:numCache>
                <c:formatCode>#,##0.0_ </c:formatCode>
                <c:ptCount val="19"/>
                <c:pt idx="0">
                  <c:v>7.5</c:v>
                </c:pt>
                <c:pt idx="1">
                  <c:v>8</c:v>
                </c:pt>
                <c:pt idx="2">
                  <c:v>9</c:v>
                </c:pt>
                <c:pt idx="3">
                  <c:v>10.199999999999999</c:v>
                </c:pt>
                <c:pt idx="4">
                  <c:v>10.1</c:v>
                </c:pt>
                <c:pt idx="5">
                  <c:v>11.1</c:v>
                </c:pt>
                <c:pt idx="6">
                  <c:v>10.5</c:v>
                </c:pt>
                <c:pt idx="7">
                  <c:v>10.8</c:v>
                </c:pt>
                <c:pt idx="8">
                  <c:v>10.9</c:v>
                </c:pt>
                <c:pt idx="9">
                  <c:v>10.8</c:v>
                </c:pt>
                <c:pt idx="10">
                  <c:v>10.7</c:v>
                </c:pt>
                <c:pt idx="11">
                  <c:v>10.4</c:v>
                </c:pt>
                <c:pt idx="12">
                  <c:v>9.8000000000000007</c:v>
                </c:pt>
                <c:pt idx="13">
                  <c:v>9.4</c:v>
                </c:pt>
                <c:pt idx="14">
                  <c:v>9.8000000000000007</c:v>
                </c:pt>
                <c:pt idx="15">
                  <c:v>9.8000000000000007</c:v>
                </c:pt>
                <c:pt idx="16">
                  <c:v>10.4</c:v>
                </c:pt>
                <c:pt idx="17">
                  <c:v>10.199999999999999</c:v>
                </c:pt>
                <c:pt idx="18">
                  <c:v>10.1</c:v>
                </c:pt>
              </c:numCache>
            </c:numRef>
          </c:yVal>
          <c:smooth val="0"/>
          <c:extLst>
            <c:ext xmlns:c16="http://schemas.microsoft.com/office/drawing/2014/chart" uri="{C3380CC4-5D6E-409C-BE32-E72D297353CC}">
              <c16:uniqueId val="{00000002-BCEA-4250-8992-A6AE2D57A52D}"/>
            </c:ext>
          </c:extLst>
        </c:ser>
        <c:ser>
          <c:idx val="3"/>
          <c:order val="3"/>
          <c:tx>
            <c:strRef>
              <c:f>'3장 제조업체비율'!$A$53</c:f>
              <c:strCache>
                <c:ptCount val="1"/>
                <c:pt idx="0">
                  <c:v>매출채권회전율</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'3장 제조업체비율'!$B$49:$T$49</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제조업체비율'!$B$53:$T$53</c:f>
              <c:numCache>
                <c:formatCode>#,##0.0_ </c:formatCode>
                <c:ptCount val="19"/>
                <c:pt idx="0">
                  <c:v>4.9000000000000004</c:v>
                </c:pt>
                <c:pt idx="1">
                  <c:v>4.9000000000000004</c:v>
                </c:pt>
                <c:pt idx="2">
                  <c:v>5.8</c:v>
                </c:pt>
                <c:pt idx="3">
                  <c:v>6.9</c:v>
                </c:pt>
                <c:pt idx="4">
                  <c:v>7.1</c:v>
                </c:pt>
                <c:pt idx="5">
                  <c:v>7.5</c:v>
                </c:pt>
                <c:pt idx="6">
                  <c:v>7.3</c:v>
                </c:pt>
                <c:pt idx="7">
                  <c:v>8</c:v>
                </c:pt>
                <c:pt idx="8">
                  <c:v>7.7</c:v>
                </c:pt>
                <c:pt idx="9">
                  <c:v>7.5</c:v>
                </c:pt>
                <c:pt idx="10">
                  <c:v>7.5</c:v>
                </c:pt>
                <c:pt idx="11">
                  <c:v>7.8</c:v>
                </c:pt>
                <c:pt idx="12">
                  <c:v>6.9</c:v>
                </c:pt>
                <c:pt idx="13">
                  <c:v>7</c:v>
                </c:pt>
                <c:pt idx="14">
                  <c:v>7.2</c:v>
                </c:pt>
                <c:pt idx="15">
                  <c:v>7.1</c:v>
                </c:pt>
                <c:pt idx="16">
                  <c:v>6.7</c:v>
                </c:pt>
                <c:pt idx="17">
                  <c:v>6.5</c:v>
                </c:pt>
                <c:pt idx="18">
                  <c:v>6.1</c:v>
                </c:pt>
              </c:numCache>
            </c:numRef>
          </c:yVal>
          <c:smooth val="0"/>
          <c:extLst>
            <c:ext xmlns:c16="http://schemas.microsoft.com/office/drawing/2014/chart" uri="{C3380CC4-5D6E-409C-BE32-E72D297353CC}">
              <c16:uniqueId val="{00000003-BCEA-4250-8992-A6AE2D57A52D}"/>
            </c:ext>
          </c:extLst>
        </c:ser>
        <c:ser>
          <c:idx val="4"/>
          <c:order val="4"/>
          <c:tx>
            <c:strRef>
              <c:f>'3장 제조업체비율'!$A$54</c:f>
              <c:strCache>
                <c:ptCount val="1"/>
                <c:pt idx="0">
                  <c:v>매입채무회전율</c:v>
                </c:pt>
              </c:strCache>
            </c:strRef>
          </c:tx>
          <c:spPr>
            <a:ln w="19050" cap="rnd">
              <a:solidFill>
                <a:schemeClr val="accent5"/>
              </a:solidFill>
              <a:round/>
            </a:ln>
            <a:effectLst/>
          </c:spPr>
          <c:marker>
            <c:symbol val="circle"/>
            <c:size val="5"/>
            <c:spPr>
              <a:solidFill>
                <a:schemeClr val="accent5"/>
              </a:solidFill>
              <a:ln w="9525">
                <a:solidFill>
                  <a:schemeClr val="accent5"/>
                </a:solidFill>
              </a:ln>
              <a:effectLst/>
            </c:spPr>
          </c:marker>
          <c:xVal>
            <c:numRef>
              <c:f>'3장 제조업체비율'!$B$49:$T$49</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제조업체비율'!$B$54:$T$54</c:f>
              <c:numCache>
                <c:formatCode>#,##0.0_ </c:formatCode>
                <c:ptCount val="19"/>
                <c:pt idx="0">
                  <c:v>8.1999999999999993</c:v>
                </c:pt>
                <c:pt idx="1">
                  <c:v>8.1999999999999993</c:v>
                </c:pt>
                <c:pt idx="2">
                  <c:v>8.9</c:v>
                </c:pt>
                <c:pt idx="3">
                  <c:v>9.5</c:v>
                </c:pt>
                <c:pt idx="4">
                  <c:v>10.3</c:v>
                </c:pt>
                <c:pt idx="5">
                  <c:v>11.1</c:v>
                </c:pt>
                <c:pt idx="6">
                  <c:v>10.7</c:v>
                </c:pt>
                <c:pt idx="7">
                  <c:v>11.4</c:v>
                </c:pt>
                <c:pt idx="8">
                  <c:v>10.9</c:v>
                </c:pt>
                <c:pt idx="9">
                  <c:v>10.8</c:v>
                </c:pt>
                <c:pt idx="10">
                  <c:v>10.9</c:v>
                </c:pt>
                <c:pt idx="11">
                  <c:v>12.3</c:v>
                </c:pt>
                <c:pt idx="12">
                  <c:v>11</c:v>
                </c:pt>
                <c:pt idx="13">
                  <c:v>12.1</c:v>
                </c:pt>
                <c:pt idx="14">
                  <c:v>12.3</c:v>
                </c:pt>
                <c:pt idx="15">
                  <c:v>12.5</c:v>
                </c:pt>
                <c:pt idx="16">
                  <c:v>11.1</c:v>
                </c:pt>
                <c:pt idx="17">
                  <c:v>11.3</c:v>
                </c:pt>
                <c:pt idx="18">
                  <c:v>11.5</c:v>
                </c:pt>
              </c:numCache>
            </c:numRef>
          </c:yVal>
          <c:smooth val="0"/>
          <c:extLst>
            <c:ext xmlns:c16="http://schemas.microsoft.com/office/drawing/2014/chart" uri="{C3380CC4-5D6E-409C-BE32-E72D297353CC}">
              <c16:uniqueId val="{00000004-BCEA-4250-8992-A6AE2D57A52D}"/>
            </c:ext>
          </c:extLst>
        </c:ser>
        <c:dLbls>
          <c:showLegendKey val="0"/>
          <c:showVal val="0"/>
          <c:showCatName val="0"/>
          <c:showSerName val="0"/>
          <c:showPercent val="0"/>
          <c:showBubbleSize val="0"/>
        </c:dLbls>
        <c:axId val="430136088"/>
        <c:axId val="430134128"/>
      </c:scatterChart>
      <c:valAx>
        <c:axId val="43013608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430134128"/>
        <c:crosses val="autoZero"/>
        <c:crossBetween val="midCat"/>
      </c:valAx>
      <c:valAx>
        <c:axId val="430134128"/>
        <c:scaling>
          <c:orientation val="minMax"/>
        </c:scaling>
        <c:delete val="0"/>
        <c:axPos val="l"/>
        <c:majorGridlines>
          <c:spPr>
            <a:ln w="9525" cap="flat" cmpd="sng" algn="ctr">
              <a:solidFill>
                <a:schemeClr val="tx1">
                  <a:lumMod val="15000"/>
                  <a:lumOff val="85000"/>
                </a:schemeClr>
              </a:solidFill>
              <a:round/>
            </a:ln>
            <a:effectLst/>
          </c:spPr>
        </c:majorGridlines>
        <c:numFmt formatCode="#,##0.0_ "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430136088"/>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a:t>수익성 변동의 원인</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scatterChart>
        <c:scatterStyle val="lineMarker"/>
        <c:varyColors val="0"/>
        <c:ser>
          <c:idx val="0"/>
          <c:order val="0"/>
          <c:tx>
            <c:strRef>
              <c:f>'3장 제조업체비율'!$A$73</c:f>
              <c:strCache>
                <c:ptCount val="1"/>
                <c:pt idx="0">
                  <c:v>매출액영업이익률</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'3장 제조업체비율'!$B$72:$T$72</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제조업체비율'!$B$73:$T$73</c:f>
              <c:numCache>
                <c:formatCode>#,##0.0_ </c:formatCode>
                <c:ptCount val="19"/>
                <c:pt idx="0">
                  <c:v>8.3000000000000007</c:v>
                </c:pt>
                <c:pt idx="1">
                  <c:v>6.1</c:v>
                </c:pt>
                <c:pt idx="2">
                  <c:v>6.6</c:v>
                </c:pt>
                <c:pt idx="3">
                  <c:v>7.4</c:v>
                </c:pt>
                <c:pt idx="4">
                  <c:v>5.5</c:v>
                </c:pt>
                <c:pt idx="5">
                  <c:v>6.7</c:v>
                </c:pt>
                <c:pt idx="6">
                  <c:v>6.9</c:v>
                </c:pt>
                <c:pt idx="7">
                  <c:v>7.6</c:v>
                </c:pt>
                <c:pt idx="8">
                  <c:v>6.1</c:v>
                </c:pt>
                <c:pt idx="9">
                  <c:v>5.3</c:v>
                </c:pt>
                <c:pt idx="10">
                  <c:v>5.9</c:v>
                </c:pt>
                <c:pt idx="11">
                  <c:v>5.9</c:v>
                </c:pt>
                <c:pt idx="12">
                  <c:v>6.2</c:v>
                </c:pt>
                <c:pt idx="13">
                  <c:v>3.3</c:v>
                </c:pt>
                <c:pt idx="14">
                  <c:v>3.1</c:v>
                </c:pt>
                <c:pt idx="15">
                  <c:v>3.1</c:v>
                </c:pt>
                <c:pt idx="16">
                  <c:v>5.3</c:v>
                </c:pt>
                <c:pt idx="17">
                  <c:v>4.2</c:v>
                </c:pt>
                <c:pt idx="18">
                  <c:v>5.0999999999999996</c:v>
                </c:pt>
              </c:numCache>
            </c:numRef>
          </c:yVal>
          <c:smooth val="0"/>
          <c:extLst>
            <c:ext xmlns:c16="http://schemas.microsoft.com/office/drawing/2014/chart" uri="{C3380CC4-5D6E-409C-BE32-E72D297353CC}">
              <c16:uniqueId val="{00000000-E41D-49B7-8D0A-10B345A5DB1C}"/>
            </c:ext>
          </c:extLst>
        </c:ser>
        <c:ser>
          <c:idx val="1"/>
          <c:order val="1"/>
          <c:tx>
            <c:strRef>
              <c:f>'3장 제조업체비율'!$A$74</c:f>
              <c:strCache>
                <c:ptCount val="1"/>
                <c:pt idx="0">
                  <c:v>매출액순이익률</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'3장 제조업체비율'!$B$72:$T$72</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제조업체비율'!$B$74:$T$74</c:f>
              <c:numCache>
                <c:formatCode>#,##0.0_ </c:formatCode>
                <c:ptCount val="19"/>
                <c:pt idx="0">
                  <c:v>-1</c:v>
                </c:pt>
                <c:pt idx="1">
                  <c:v>-4.4000000000000004</c:v>
                </c:pt>
                <c:pt idx="2">
                  <c:v>0</c:v>
                </c:pt>
                <c:pt idx="3">
                  <c:v>-2</c:v>
                </c:pt>
                <c:pt idx="4">
                  <c:v>0</c:v>
                </c:pt>
                <c:pt idx="5">
                  <c:v>6.3</c:v>
                </c:pt>
                <c:pt idx="6">
                  <c:v>3.8</c:v>
                </c:pt>
                <c:pt idx="7">
                  <c:v>6.2</c:v>
                </c:pt>
                <c:pt idx="8">
                  <c:v>5.3</c:v>
                </c:pt>
                <c:pt idx="9">
                  <c:v>4.5</c:v>
                </c:pt>
                <c:pt idx="10">
                  <c:v>4.8</c:v>
                </c:pt>
                <c:pt idx="11">
                  <c:v>2.4</c:v>
                </c:pt>
                <c:pt idx="12">
                  <c:v>4.9000000000000004</c:v>
                </c:pt>
                <c:pt idx="13">
                  <c:v>1.8</c:v>
                </c:pt>
                <c:pt idx="14">
                  <c:v>1.6</c:v>
                </c:pt>
                <c:pt idx="15">
                  <c:v>1.8</c:v>
                </c:pt>
                <c:pt idx="16">
                  <c:v>3.5</c:v>
                </c:pt>
                <c:pt idx="17">
                  <c:v>3.3</c:v>
                </c:pt>
                <c:pt idx="18">
                  <c:v>4</c:v>
                </c:pt>
              </c:numCache>
            </c:numRef>
          </c:yVal>
          <c:smooth val="0"/>
          <c:extLst>
            <c:ext xmlns:c16="http://schemas.microsoft.com/office/drawing/2014/chart" uri="{C3380CC4-5D6E-409C-BE32-E72D297353CC}">
              <c16:uniqueId val="{00000001-E41D-49B7-8D0A-10B345A5DB1C}"/>
            </c:ext>
          </c:extLst>
        </c:ser>
        <c:ser>
          <c:idx val="2"/>
          <c:order val="2"/>
          <c:tx>
            <c:strRef>
              <c:f>'3장 제조업체비율'!$A$75</c:f>
              <c:strCache>
                <c:ptCount val="1"/>
                <c:pt idx="0">
                  <c:v>금융비용/매출액</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'3장 제조업체비율'!$B$72:$T$72</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제조업체비율'!$B$75:$T$75</c:f>
              <c:numCache>
                <c:formatCode>#,##0.0_ </c:formatCode>
                <c:ptCount val="19"/>
                <c:pt idx="0">
                  <c:v>6</c:v>
                </c:pt>
                <c:pt idx="1">
                  <c:v>9</c:v>
                </c:pt>
                <c:pt idx="2">
                  <c:v>6.9</c:v>
                </c:pt>
                <c:pt idx="3">
                  <c:v>4.7</c:v>
                </c:pt>
                <c:pt idx="4">
                  <c:v>6</c:v>
                </c:pt>
                <c:pt idx="5">
                  <c:v>4.5</c:v>
                </c:pt>
                <c:pt idx="6">
                  <c:v>3.6</c:v>
                </c:pt>
                <c:pt idx="7">
                  <c:v>1.3</c:v>
                </c:pt>
                <c:pt idx="8">
                  <c:v>1.2</c:v>
                </c:pt>
                <c:pt idx="9">
                  <c:v>1.2</c:v>
                </c:pt>
                <c:pt idx="10">
                  <c:v>1.4</c:v>
                </c:pt>
                <c:pt idx="11">
                  <c:v>1.4</c:v>
                </c:pt>
                <c:pt idx="12">
                  <c:v>1.4</c:v>
                </c:pt>
                <c:pt idx="13">
                  <c:v>1.2</c:v>
                </c:pt>
                <c:pt idx="14">
                  <c:v>1.2</c:v>
                </c:pt>
                <c:pt idx="15">
                  <c:v>1.1000000000000001</c:v>
                </c:pt>
                <c:pt idx="16">
                  <c:v>1</c:v>
                </c:pt>
                <c:pt idx="17">
                  <c:v>1</c:v>
                </c:pt>
                <c:pt idx="18">
                  <c:v>1</c:v>
                </c:pt>
              </c:numCache>
            </c:numRef>
          </c:yVal>
          <c:smooth val="0"/>
          <c:extLst>
            <c:ext xmlns:c16="http://schemas.microsoft.com/office/drawing/2014/chart" uri="{C3380CC4-5D6E-409C-BE32-E72D297353CC}">
              <c16:uniqueId val="{00000002-E41D-49B7-8D0A-10B345A5DB1C}"/>
            </c:ext>
          </c:extLst>
        </c:ser>
        <c:ser>
          <c:idx val="3"/>
          <c:order val="3"/>
          <c:tx>
            <c:strRef>
              <c:f>'3장 제조업체비율'!$A$76</c:f>
              <c:strCache>
                <c:ptCount val="1"/>
                <c:pt idx="0">
                  <c:v>차입금평균이자율</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'3장 제조업체비율'!$B$72:$T$72</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xVal>
          <c:yVal>
            <c:numRef>
              <c:f>'3장 제조업체비율'!$B$76:$T$76</c:f>
              <c:numCache>
                <c:formatCode>#,##0.0_ </c:formatCode>
                <c:ptCount val="19"/>
                <c:pt idx="0">
                  <c:v>10.6</c:v>
                </c:pt>
                <c:pt idx="1">
                  <c:v>13.5</c:v>
                </c:pt>
                <c:pt idx="2">
                  <c:v>11.5</c:v>
                </c:pt>
                <c:pt idx="3">
                  <c:v>10.5</c:v>
                </c:pt>
                <c:pt idx="4">
                  <c:v>9.4</c:v>
                </c:pt>
                <c:pt idx="5">
                  <c:v>7.7</c:v>
                </c:pt>
                <c:pt idx="6">
                  <c:v>6.8</c:v>
                </c:pt>
                <c:pt idx="7">
                  <c:v>5.9</c:v>
                </c:pt>
                <c:pt idx="8">
                  <c:v>6</c:v>
                </c:pt>
                <c:pt idx="9">
                  <c:v>6.3</c:v>
                </c:pt>
                <c:pt idx="10">
                  <c:v>6.4</c:v>
                </c:pt>
                <c:pt idx="11">
                  <c:v>6.5</c:v>
                </c:pt>
                <c:pt idx="12">
                  <c:v>6.1</c:v>
                </c:pt>
                <c:pt idx="13">
                  <c:v>6</c:v>
                </c:pt>
                <c:pt idx="14">
                  <c:v>6</c:v>
                </c:pt>
                <c:pt idx="15">
                  <c:v>5.7</c:v>
                </c:pt>
                <c:pt idx="16">
                  <c:v>4.4000000000000004</c:v>
                </c:pt>
                <c:pt idx="17">
                  <c:v>4.0999999999999996</c:v>
                </c:pt>
                <c:pt idx="18">
                  <c:v>3.6</c:v>
                </c:pt>
              </c:numCache>
            </c:numRef>
          </c:yVal>
          <c:smooth val="0"/>
          <c:extLst>
            <c:ext xmlns:c16="http://schemas.microsoft.com/office/drawing/2014/chart" uri="{C3380CC4-5D6E-409C-BE32-E72D297353CC}">
              <c16:uniqueId val="{00000003-E41D-49B7-8D0A-10B345A5DB1C}"/>
            </c:ext>
          </c:extLst>
        </c:ser>
        <c:dLbls>
          <c:showLegendKey val="0"/>
          <c:showVal val="0"/>
          <c:showCatName val="0"/>
          <c:showSerName val="0"/>
          <c:showPercent val="0"/>
          <c:showBubbleSize val="0"/>
        </c:dLbls>
        <c:axId val="421676232"/>
        <c:axId val="421676624"/>
      </c:scatterChart>
      <c:valAx>
        <c:axId val="421676232"/>
        <c:scaling>
          <c:orientation val="minMax"/>
        </c:scaling>
        <c:delete val="0"/>
        <c:axPos val="b"/>
        <c:majorGridlines>
          <c:spPr>
            <a:ln w="9525" cap="flat" cmpd="sng" algn="ctr">
              <a:no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421676624"/>
        <c:crosses val="autoZero"/>
        <c:crossBetween val="midCat"/>
      </c:valAx>
      <c:valAx>
        <c:axId val="421676624"/>
        <c:scaling>
          <c:orientation val="minMax"/>
        </c:scaling>
        <c:delete val="0"/>
        <c:axPos val="l"/>
        <c:majorGridlines>
          <c:spPr>
            <a:ln w="9525" cap="flat" cmpd="sng" algn="ctr">
              <a:solidFill>
                <a:schemeClr val="tx1">
                  <a:lumMod val="15000"/>
                  <a:lumOff val="85000"/>
                </a:schemeClr>
              </a:solidFill>
              <a:round/>
            </a:ln>
            <a:effectLst/>
          </c:spPr>
        </c:majorGridlines>
        <c:numFmt formatCode="#,##0.0_ "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421676232"/>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'3장 제조업체비율'!$A$29</c:f>
              <c:strCache>
                <c:ptCount val="1"/>
                <c:pt idx="0">
                  <c:v>자기자본순이익률</c:v>
                </c:pt>
              </c:strCache>
            </c:strRef>
          </c:tx>
          <c:spPr>
            <a:ln w="28575" cap="rnd">
              <a:solidFill>
                <a:schemeClr val="accent1"/>
              </a:solidFill>
              <a:round/>
            </a:ln>
            <a:effectLst/>
          </c:spPr>
          <c:marker>
            <c:symbol val="none"/>
          </c:marker>
          <c:cat>
            <c:strRef>
              <c:f>'3장 제조업체비율'!$B$28:$Z$28</c:f>
              <c:strCache>
                <c:ptCount val="25"/>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평균</c:v>
                </c:pt>
              </c:strCache>
            </c:strRef>
          </c:cat>
          <c:val>
            <c:numRef>
              <c:f>'3장 제조업체비율'!$B$29:$Z$29</c:f>
              <c:numCache>
                <c:formatCode>#,##0.0_ </c:formatCode>
                <c:ptCount val="25"/>
                <c:pt idx="0">
                  <c:v>11</c:v>
                </c:pt>
                <c:pt idx="1">
                  <c:v>-15.9</c:v>
                </c:pt>
                <c:pt idx="2">
                  <c:v>0</c:v>
                </c:pt>
                <c:pt idx="3">
                  <c:v>-5.8</c:v>
                </c:pt>
                <c:pt idx="4">
                  <c:v>0.02</c:v>
                </c:pt>
                <c:pt idx="5">
                  <c:v>17.3</c:v>
                </c:pt>
                <c:pt idx="6">
                  <c:v>9.6</c:v>
                </c:pt>
                <c:pt idx="7">
                  <c:v>15.6</c:v>
                </c:pt>
                <c:pt idx="8">
                  <c:v>12.9</c:v>
                </c:pt>
                <c:pt idx="9">
                  <c:v>10.4</c:v>
                </c:pt>
                <c:pt idx="10">
                  <c:v>11.1</c:v>
                </c:pt>
                <c:pt idx="11">
                  <c:v>6.1</c:v>
                </c:pt>
                <c:pt idx="12">
                  <c:v>11.3</c:v>
                </c:pt>
                <c:pt idx="13">
                  <c:v>6.8</c:v>
                </c:pt>
                <c:pt idx="14">
                  <c:v>6.1</c:v>
                </c:pt>
                <c:pt idx="15">
                  <c:v>6.9</c:v>
                </c:pt>
                <c:pt idx="16">
                  <c:v>7.3</c:v>
                </c:pt>
                <c:pt idx="17">
                  <c:v>6.4</c:v>
                </c:pt>
                <c:pt idx="18">
                  <c:v>7</c:v>
                </c:pt>
                <c:pt idx="19">
                  <c:v>7.74</c:v>
                </c:pt>
                <c:pt idx="20">
                  <c:v>10.41</c:v>
                </c:pt>
                <c:pt idx="21">
                  <c:v>8.7899999999999991</c:v>
                </c:pt>
                <c:pt idx="22">
                  <c:v>4.7699999999999996</c:v>
                </c:pt>
                <c:pt idx="23">
                  <c:v>5.0599999999999996</c:v>
                </c:pt>
                <c:pt idx="24">
                  <c:v>6.7037499999999994</c:v>
                </c:pt>
              </c:numCache>
            </c:numRef>
          </c:val>
          <c:smooth val="0"/>
          <c:extLst>
            <c:ext xmlns:c16="http://schemas.microsoft.com/office/drawing/2014/chart" uri="{C3380CC4-5D6E-409C-BE32-E72D297353CC}">
              <c16:uniqueId val="{00000000-29FB-47FE-95CF-4E136D8EC0A0}"/>
            </c:ext>
          </c:extLst>
        </c:ser>
        <c:ser>
          <c:idx val="1"/>
          <c:order val="1"/>
          <c:tx>
            <c:strRef>
              <c:f>'3장 제조업체비율'!$A$30</c:f>
              <c:strCache>
                <c:ptCount val="1"/>
                <c:pt idx="0">
                  <c:v>차입금평균이자율</c:v>
                </c:pt>
              </c:strCache>
            </c:strRef>
          </c:tx>
          <c:spPr>
            <a:ln w="28575" cap="rnd">
              <a:solidFill>
                <a:schemeClr val="accent2"/>
              </a:solidFill>
              <a:round/>
            </a:ln>
            <a:effectLst/>
          </c:spPr>
          <c:marker>
            <c:symbol val="none"/>
          </c:marker>
          <c:cat>
            <c:strRef>
              <c:f>'3장 제조업체비율'!$B$28:$Z$28</c:f>
              <c:strCache>
                <c:ptCount val="25"/>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평균</c:v>
                </c:pt>
              </c:strCache>
            </c:strRef>
          </c:cat>
          <c:val>
            <c:numRef>
              <c:f>'3장 제조업체비율'!$B$30:$Z$30</c:f>
              <c:numCache>
                <c:formatCode>#,##0.0_ </c:formatCode>
                <c:ptCount val="25"/>
                <c:pt idx="0">
                  <c:v>10.6</c:v>
                </c:pt>
                <c:pt idx="1">
                  <c:v>13.5</c:v>
                </c:pt>
                <c:pt idx="2">
                  <c:v>11.5</c:v>
                </c:pt>
                <c:pt idx="3">
                  <c:v>10.5</c:v>
                </c:pt>
                <c:pt idx="4">
                  <c:v>9.4</c:v>
                </c:pt>
                <c:pt idx="5">
                  <c:v>7.7</c:v>
                </c:pt>
                <c:pt idx="6">
                  <c:v>6.8</c:v>
                </c:pt>
                <c:pt idx="7">
                  <c:v>5.9</c:v>
                </c:pt>
                <c:pt idx="8">
                  <c:v>6</c:v>
                </c:pt>
                <c:pt idx="9">
                  <c:v>6.3</c:v>
                </c:pt>
                <c:pt idx="10">
                  <c:v>6.4</c:v>
                </c:pt>
                <c:pt idx="11">
                  <c:v>6.5</c:v>
                </c:pt>
                <c:pt idx="12">
                  <c:v>6.1</c:v>
                </c:pt>
                <c:pt idx="13">
                  <c:v>6</c:v>
                </c:pt>
                <c:pt idx="14">
                  <c:v>6</c:v>
                </c:pt>
                <c:pt idx="15">
                  <c:v>5.7</c:v>
                </c:pt>
                <c:pt idx="16">
                  <c:v>4.4000000000000004</c:v>
                </c:pt>
                <c:pt idx="17">
                  <c:v>4.0999999999999996</c:v>
                </c:pt>
                <c:pt idx="18">
                  <c:v>3.6</c:v>
                </c:pt>
                <c:pt idx="19">
                  <c:v>3.46</c:v>
                </c:pt>
                <c:pt idx="20">
                  <c:v>3.33</c:v>
                </c:pt>
                <c:pt idx="21">
                  <c:v>3.5</c:v>
                </c:pt>
                <c:pt idx="22">
                  <c:v>3.46</c:v>
                </c:pt>
                <c:pt idx="23">
                  <c:v>3.03</c:v>
                </c:pt>
                <c:pt idx="24">
                  <c:v>6.4075000000000015</c:v>
                </c:pt>
              </c:numCache>
            </c:numRef>
          </c:val>
          <c:smooth val="0"/>
          <c:extLst>
            <c:ext xmlns:c16="http://schemas.microsoft.com/office/drawing/2014/chart" uri="{C3380CC4-5D6E-409C-BE32-E72D297353CC}">
              <c16:uniqueId val="{00000001-29FB-47FE-95CF-4E136D8EC0A0}"/>
            </c:ext>
          </c:extLst>
        </c:ser>
        <c:ser>
          <c:idx val="2"/>
          <c:order val="2"/>
          <c:tx>
            <c:strRef>
              <c:f>'3장 제조업체비율'!$A$31</c:f>
              <c:strCache>
                <c:ptCount val="1"/>
                <c:pt idx="0">
                  <c:v>총자산순이익률</c:v>
                </c:pt>
              </c:strCache>
            </c:strRef>
          </c:tx>
          <c:spPr>
            <a:ln w="28575" cap="rnd">
              <a:solidFill>
                <a:schemeClr val="accent3"/>
              </a:solidFill>
              <a:round/>
            </a:ln>
            <a:effectLst/>
          </c:spPr>
          <c:marker>
            <c:symbol val="none"/>
          </c:marker>
          <c:cat>
            <c:strRef>
              <c:f>'3장 제조업체비율'!$B$28:$Z$28</c:f>
              <c:strCache>
                <c:ptCount val="25"/>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평균</c:v>
                </c:pt>
              </c:strCache>
            </c:strRef>
          </c:cat>
          <c:val>
            <c:numRef>
              <c:f>'3장 제조업체비율'!$B$31:$Z$31</c:f>
              <c:numCache>
                <c:formatCode>#,##0.0_ </c:formatCode>
                <c:ptCount val="25"/>
                <c:pt idx="0">
                  <c:v>-0.9</c:v>
                </c:pt>
                <c:pt idx="1">
                  <c:v>-3.6</c:v>
                </c:pt>
                <c:pt idx="2">
                  <c:v>0</c:v>
                </c:pt>
                <c:pt idx="3">
                  <c:v>-1.9</c:v>
                </c:pt>
                <c:pt idx="4">
                  <c:v>0</c:v>
                </c:pt>
                <c:pt idx="5">
                  <c:v>6.8</c:v>
                </c:pt>
                <c:pt idx="6">
                  <c:v>4.2</c:v>
                </c:pt>
                <c:pt idx="7">
                  <c:v>7.4</c:v>
                </c:pt>
                <c:pt idx="8">
                  <c:v>6.3</c:v>
                </c:pt>
                <c:pt idx="9">
                  <c:v>5.2</c:v>
                </c:pt>
                <c:pt idx="10">
                  <c:v>5.6</c:v>
                </c:pt>
                <c:pt idx="11">
                  <c:v>2.9</c:v>
                </c:pt>
                <c:pt idx="12">
                  <c:v>5.3</c:v>
                </c:pt>
                <c:pt idx="13">
                  <c:v>2.4</c:v>
                </c:pt>
                <c:pt idx="14">
                  <c:v>2.1</c:v>
                </c:pt>
                <c:pt idx="15">
                  <c:v>2.5</c:v>
                </c:pt>
                <c:pt idx="16">
                  <c:v>3.7</c:v>
                </c:pt>
                <c:pt idx="17">
                  <c:v>3.3</c:v>
                </c:pt>
                <c:pt idx="18">
                  <c:v>3.8</c:v>
                </c:pt>
                <c:pt idx="19">
                  <c:v>4.25</c:v>
                </c:pt>
                <c:pt idx="20">
                  <c:v>5.82</c:v>
                </c:pt>
                <c:pt idx="21">
                  <c:v>5.01</c:v>
                </c:pt>
                <c:pt idx="22">
                  <c:v>2.75</c:v>
                </c:pt>
                <c:pt idx="23">
                  <c:v>2.88</c:v>
                </c:pt>
                <c:pt idx="24">
                  <c:v>3.1587499999999995</c:v>
                </c:pt>
              </c:numCache>
            </c:numRef>
          </c:val>
          <c:smooth val="0"/>
          <c:extLst>
            <c:ext xmlns:c16="http://schemas.microsoft.com/office/drawing/2014/chart" uri="{C3380CC4-5D6E-409C-BE32-E72D297353CC}">
              <c16:uniqueId val="{00000002-29FB-47FE-95CF-4E136D8EC0A0}"/>
            </c:ext>
          </c:extLst>
        </c:ser>
        <c:ser>
          <c:idx val="3"/>
          <c:order val="3"/>
          <c:tx>
            <c:strRef>
              <c:f>'3장 제조업체비율'!$A$32</c:f>
              <c:strCache>
                <c:ptCount val="1"/>
                <c:pt idx="0">
                  <c:v>매출액영업이익률</c:v>
                </c:pt>
              </c:strCache>
            </c:strRef>
          </c:tx>
          <c:spPr>
            <a:ln w="28575" cap="rnd">
              <a:solidFill>
                <a:schemeClr val="accent4"/>
              </a:solidFill>
              <a:round/>
            </a:ln>
            <a:effectLst/>
          </c:spPr>
          <c:marker>
            <c:symbol val="none"/>
          </c:marker>
          <c:cat>
            <c:strRef>
              <c:f>'3장 제조업체비율'!$B$28:$Z$28</c:f>
              <c:strCache>
                <c:ptCount val="25"/>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평균</c:v>
                </c:pt>
              </c:strCache>
            </c:strRef>
          </c:cat>
          <c:val>
            <c:numRef>
              <c:f>'3장 제조업체비율'!$B$32:$Z$32</c:f>
              <c:numCache>
                <c:formatCode>#,##0.0_ </c:formatCode>
                <c:ptCount val="25"/>
                <c:pt idx="0">
                  <c:v>8.3000000000000007</c:v>
                </c:pt>
                <c:pt idx="1">
                  <c:v>6.1</c:v>
                </c:pt>
                <c:pt idx="2">
                  <c:v>6.6</c:v>
                </c:pt>
                <c:pt idx="3">
                  <c:v>7.4</c:v>
                </c:pt>
                <c:pt idx="4">
                  <c:v>5.5</c:v>
                </c:pt>
                <c:pt idx="5">
                  <c:v>6.7</c:v>
                </c:pt>
                <c:pt idx="6">
                  <c:v>6.9</c:v>
                </c:pt>
                <c:pt idx="7">
                  <c:v>7.6</c:v>
                </c:pt>
                <c:pt idx="8">
                  <c:v>6.1</c:v>
                </c:pt>
                <c:pt idx="9">
                  <c:v>5.3</c:v>
                </c:pt>
                <c:pt idx="10">
                  <c:v>5.9</c:v>
                </c:pt>
                <c:pt idx="11">
                  <c:v>5.9</c:v>
                </c:pt>
                <c:pt idx="12">
                  <c:v>6.2</c:v>
                </c:pt>
                <c:pt idx="13">
                  <c:v>3.3</c:v>
                </c:pt>
                <c:pt idx="14">
                  <c:v>3.1</c:v>
                </c:pt>
                <c:pt idx="15">
                  <c:v>3.1</c:v>
                </c:pt>
                <c:pt idx="16">
                  <c:v>5.3</c:v>
                </c:pt>
                <c:pt idx="17">
                  <c:v>4.2</c:v>
                </c:pt>
                <c:pt idx="18">
                  <c:v>5.0999999999999996</c:v>
                </c:pt>
                <c:pt idx="19">
                  <c:v>5.99</c:v>
                </c:pt>
                <c:pt idx="20">
                  <c:v>7.59</c:v>
                </c:pt>
                <c:pt idx="21">
                  <c:v>7.28</c:v>
                </c:pt>
                <c:pt idx="22">
                  <c:v>4.43</c:v>
                </c:pt>
                <c:pt idx="23">
                  <c:v>4.62</c:v>
                </c:pt>
                <c:pt idx="24">
                  <c:v>5.7712499999999993</c:v>
                </c:pt>
              </c:numCache>
            </c:numRef>
          </c:val>
          <c:smooth val="0"/>
          <c:extLst>
            <c:ext xmlns:c16="http://schemas.microsoft.com/office/drawing/2014/chart" uri="{C3380CC4-5D6E-409C-BE32-E72D297353CC}">
              <c16:uniqueId val="{00000003-29FB-47FE-95CF-4E136D8EC0A0}"/>
            </c:ext>
          </c:extLst>
        </c:ser>
        <c:ser>
          <c:idx val="4"/>
          <c:order val="4"/>
          <c:tx>
            <c:strRef>
              <c:f>'3장 제조업체비율'!$A$33</c:f>
              <c:strCache>
                <c:ptCount val="1"/>
                <c:pt idx="0">
                  <c:v>매출액순이익률</c:v>
                </c:pt>
              </c:strCache>
            </c:strRef>
          </c:tx>
          <c:spPr>
            <a:ln w="28575" cap="rnd">
              <a:solidFill>
                <a:schemeClr val="accent5"/>
              </a:solidFill>
              <a:round/>
            </a:ln>
            <a:effectLst/>
          </c:spPr>
          <c:marker>
            <c:symbol val="none"/>
          </c:marker>
          <c:cat>
            <c:strRef>
              <c:f>'3장 제조업체비율'!$B$28:$Z$28</c:f>
              <c:strCache>
                <c:ptCount val="25"/>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평균</c:v>
                </c:pt>
              </c:strCache>
            </c:strRef>
          </c:cat>
          <c:val>
            <c:numRef>
              <c:f>'3장 제조업체비율'!$B$33:$Z$33</c:f>
              <c:numCache>
                <c:formatCode>#,##0.0_ </c:formatCode>
                <c:ptCount val="25"/>
                <c:pt idx="0">
                  <c:v>-1</c:v>
                </c:pt>
                <c:pt idx="1">
                  <c:v>-4.4000000000000004</c:v>
                </c:pt>
                <c:pt idx="2">
                  <c:v>0</c:v>
                </c:pt>
                <c:pt idx="3">
                  <c:v>-2</c:v>
                </c:pt>
                <c:pt idx="4">
                  <c:v>0</c:v>
                </c:pt>
                <c:pt idx="5">
                  <c:v>6.3</c:v>
                </c:pt>
                <c:pt idx="6">
                  <c:v>3.8</c:v>
                </c:pt>
                <c:pt idx="7">
                  <c:v>6.2</c:v>
                </c:pt>
                <c:pt idx="8">
                  <c:v>5.3</c:v>
                </c:pt>
                <c:pt idx="9">
                  <c:v>4.5</c:v>
                </c:pt>
                <c:pt idx="10">
                  <c:v>4.8</c:v>
                </c:pt>
                <c:pt idx="11">
                  <c:v>2.4</c:v>
                </c:pt>
                <c:pt idx="12">
                  <c:v>4.9000000000000004</c:v>
                </c:pt>
                <c:pt idx="13">
                  <c:v>1.8</c:v>
                </c:pt>
                <c:pt idx="14">
                  <c:v>1.6</c:v>
                </c:pt>
                <c:pt idx="15">
                  <c:v>1.8</c:v>
                </c:pt>
                <c:pt idx="16">
                  <c:v>3.5</c:v>
                </c:pt>
                <c:pt idx="17">
                  <c:v>3.3</c:v>
                </c:pt>
                <c:pt idx="18">
                  <c:v>4</c:v>
                </c:pt>
                <c:pt idx="19">
                  <c:v>4.75</c:v>
                </c:pt>
                <c:pt idx="20">
                  <c:v>6.26</c:v>
                </c:pt>
                <c:pt idx="21">
                  <c:v>5.46</c:v>
                </c:pt>
                <c:pt idx="22">
                  <c:v>3.15</c:v>
                </c:pt>
                <c:pt idx="23">
                  <c:v>3.5</c:v>
                </c:pt>
                <c:pt idx="24">
                  <c:v>2.9133333333333327</c:v>
                </c:pt>
              </c:numCache>
            </c:numRef>
          </c:val>
          <c:smooth val="0"/>
          <c:extLst>
            <c:ext xmlns:c16="http://schemas.microsoft.com/office/drawing/2014/chart" uri="{C3380CC4-5D6E-409C-BE32-E72D297353CC}">
              <c16:uniqueId val="{00000004-29FB-47FE-95CF-4E136D8EC0A0}"/>
            </c:ext>
          </c:extLst>
        </c:ser>
        <c:dLbls>
          <c:showLegendKey val="0"/>
          <c:showVal val="0"/>
          <c:showCatName val="0"/>
          <c:showSerName val="0"/>
          <c:showPercent val="0"/>
          <c:showBubbleSize val="0"/>
        </c:dLbls>
        <c:smooth val="0"/>
        <c:axId val="906190960"/>
        <c:axId val="906195536"/>
      </c:lineChart>
      <c:catAx>
        <c:axId val="90619096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ko-KR" altLang="en-US"/>
                  <a:t>수익성변동원인</a:t>
                </a:r>
              </a:p>
            </c:rich>
          </c:tx>
          <c:layout>
            <c:manualLayout>
              <c:xMode val="edge"/>
              <c:yMode val="edge"/>
              <c:x val="0.469877748372869"/>
              <c:y val="4.5531860600758235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ko-K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906195536"/>
        <c:crosses val="autoZero"/>
        <c:auto val="1"/>
        <c:lblAlgn val="ctr"/>
        <c:lblOffset val="100"/>
        <c:noMultiLvlLbl val="0"/>
      </c:catAx>
      <c:valAx>
        <c:axId val="9061955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tLang="ko-KR"/>
                  <a:t>%</a:t>
                </a:r>
                <a:endParaRPr lang="ko-KR" alt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ko-KR"/>
            </a:p>
          </c:txPr>
        </c:title>
        <c:numFmt formatCode="#,##0.0_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9061909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a:t>활동성비율</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lineChart>
        <c:grouping val="standard"/>
        <c:varyColors val="0"/>
        <c:ser>
          <c:idx val="0"/>
          <c:order val="0"/>
          <c:tx>
            <c:strRef>
              <c:f>'3장 제조업체비율'!$A$50</c:f>
              <c:strCache>
                <c:ptCount val="1"/>
                <c:pt idx="0">
                  <c:v>총자산회전율</c:v>
                </c:pt>
              </c:strCache>
            </c:strRef>
          </c:tx>
          <c:spPr>
            <a:ln w="28575" cap="rnd">
              <a:solidFill>
                <a:schemeClr val="accent1"/>
              </a:solidFill>
              <a:round/>
            </a:ln>
            <a:effectLst/>
          </c:spPr>
          <c:marker>
            <c:symbol val="none"/>
          </c:marker>
          <c:cat>
            <c:numRef>
              <c:f>'3장 제조업체비율'!$B$49:$Y$49</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cat>
          <c:val>
            <c:numRef>
              <c:f>'3장 제조업체비율'!$B$50:$Y$50</c:f>
              <c:numCache>
                <c:formatCode>#,##0.0_ </c:formatCode>
                <c:ptCount val="24"/>
                <c:pt idx="0">
                  <c:v>0.9</c:v>
                </c:pt>
                <c:pt idx="1">
                  <c:v>0.8</c:v>
                </c:pt>
                <c:pt idx="2">
                  <c:v>0.8</c:v>
                </c:pt>
                <c:pt idx="3">
                  <c:v>1</c:v>
                </c:pt>
                <c:pt idx="4">
                  <c:v>1</c:v>
                </c:pt>
                <c:pt idx="5">
                  <c:v>1.1000000000000001</c:v>
                </c:pt>
                <c:pt idx="6">
                  <c:v>1.1000000000000001</c:v>
                </c:pt>
                <c:pt idx="7">
                  <c:v>1.2</c:v>
                </c:pt>
                <c:pt idx="8">
                  <c:v>1.2</c:v>
                </c:pt>
                <c:pt idx="9">
                  <c:v>1.2</c:v>
                </c:pt>
                <c:pt idx="10">
                  <c:v>1.2</c:v>
                </c:pt>
                <c:pt idx="11">
                  <c:v>1.2</c:v>
                </c:pt>
                <c:pt idx="12">
                  <c:v>1.1000000000000001</c:v>
                </c:pt>
                <c:pt idx="13">
                  <c:v>1.3</c:v>
                </c:pt>
                <c:pt idx="14">
                  <c:v>1.4</c:v>
                </c:pt>
                <c:pt idx="15">
                  <c:v>1.4</c:v>
                </c:pt>
                <c:pt idx="16">
                  <c:v>1.1000000000000001</c:v>
                </c:pt>
                <c:pt idx="17">
                  <c:v>1</c:v>
                </c:pt>
                <c:pt idx="18">
                  <c:v>0.9</c:v>
                </c:pt>
                <c:pt idx="19">
                  <c:v>0.95</c:v>
                </c:pt>
                <c:pt idx="20">
                  <c:v>0.9</c:v>
                </c:pt>
                <c:pt idx="21">
                  <c:v>0.92</c:v>
                </c:pt>
                <c:pt idx="22">
                  <c:v>0.87</c:v>
                </c:pt>
                <c:pt idx="23">
                  <c:v>0.82</c:v>
                </c:pt>
              </c:numCache>
            </c:numRef>
          </c:val>
          <c:smooth val="0"/>
          <c:extLst>
            <c:ext xmlns:c16="http://schemas.microsoft.com/office/drawing/2014/chart" uri="{C3380CC4-5D6E-409C-BE32-E72D297353CC}">
              <c16:uniqueId val="{00000000-6743-4103-A440-7BE9794F8D91}"/>
            </c:ext>
          </c:extLst>
        </c:ser>
        <c:ser>
          <c:idx val="1"/>
          <c:order val="1"/>
          <c:tx>
            <c:strRef>
              <c:f>'3장 제조업체비율'!$A$51</c:f>
              <c:strCache>
                <c:ptCount val="1"/>
                <c:pt idx="0">
                  <c:v>유형자산회전율</c:v>
                </c:pt>
              </c:strCache>
            </c:strRef>
          </c:tx>
          <c:spPr>
            <a:ln w="28575" cap="rnd">
              <a:solidFill>
                <a:schemeClr val="accent2"/>
              </a:solidFill>
              <a:round/>
            </a:ln>
            <a:effectLst/>
          </c:spPr>
          <c:marker>
            <c:symbol val="none"/>
          </c:marker>
          <c:cat>
            <c:numRef>
              <c:f>'3장 제조업체비율'!$B$49:$Y$49</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cat>
          <c:val>
            <c:numRef>
              <c:f>'3장 제조업체비율'!$B$51:$Y$51</c:f>
              <c:numCache>
                <c:formatCode>#,##0.0_ </c:formatCode>
                <c:ptCount val="24"/>
                <c:pt idx="0">
                  <c:v>2.2000000000000002</c:v>
                </c:pt>
                <c:pt idx="1">
                  <c:v>2</c:v>
                </c:pt>
                <c:pt idx="2">
                  <c:v>1.9</c:v>
                </c:pt>
                <c:pt idx="3">
                  <c:v>2.2000000000000002</c:v>
                </c:pt>
                <c:pt idx="4">
                  <c:v>2.2000000000000002</c:v>
                </c:pt>
                <c:pt idx="5">
                  <c:v>2.4</c:v>
                </c:pt>
                <c:pt idx="6">
                  <c:v>2.6</c:v>
                </c:pt>
                <c:pt idx="7">
                  <c:v>2.9</c:v>
                </c:pt>
                <c:pt idx="8">
                  <c:v>3</c:v>
                </c:pt>
                <c:pt idx="9">
                  <c:v>3</c:v>
                </c:pt>
                <c:pt idx="10">
                  <c:v>3.1</c:v>
                </c:pt>
                <c:pt idx="11">
                  <c:v>3.2</c:v>
                </c:pt>
                <c:pt idx="12">
                  <c:v>3</c:v>
                </c:pt>
                <c:pt idx="13">
                  <c:v>4.4000000000000004</c:v>
                </c:pt>
                <c:pt idx="14">
                  <c:v>4.5</c:v>
                </c:pt>
                <c:pt idx="15">
                  <c:v>4.4000000000000004</c:v>
                </c:pt>
                <c:pt idx="16">
                  <c:v>2.9</c:v>
                </c:pt>
                <c:pt idx="17">
                  <c:v>2.8</c:v>
                </c:pt>
                <c:pt idx="18">
                  <c:v>2.6</c:v>
                </c:pt>
                <c:pt idx="19">
                  <c:v>2.48</c:v>
                </c:pt>
                <c:pt idx="20">
                  <c:v>2.56</c:v>
                </c:pt>
                <c:pt idx="21">
                  <c:v>2.52</c:v>
                </c:pt>
                <c:pt idx="22">
                  <c:v>2.39</c:v>
                </c:pt>
                <c:pt idx="23">
                  <c:v>2.25</c:v>
                </c:pt>
              </c:numCache>
            </c:numRef>
          </c:val>
          <c:smooth val="0"/>
          <c:extLst>
            <c:ext xmlns:c16="http://schemas.microsoft.com/office/drawing/2014/chart" uri="{C3380CC4-5D6E-409C-BE32-E72D297353CC}">
              <c16:uniqueId val="{00000001-6743-4103-A440-7BE9794F8D91}"/>
            </c:ext>
          </c:extLst>
        </c:ser>
        <c:ser>
          <c:idx val="2"/>
          <c:order val="2"/>
          <c:tx>
            <c:strRef>
              <c:f>'3장 제조업체비율'!$A$52</c:f>
              <c:strCache>
                <c:ptCount val="1"/>
                <c:pt idx="0">
                  <c:v>재고자산회전율</c:v>
                </c:pt>
              </c:strCache>
            </c:strRef>
          </c:tx>
          <c:spPr>
            <a:ln w="28575" cap="rnd">
              <a:solidFill>
                <a:schemeClr val="accent3"/>
              </a:solidFill>
              <a:round/>
            </a:ln>
            <a:effectLst/>
          </c:spPr>
          <c:marker>
            <c:symbol val="none"/>
          </c:marker>
          <c:cat>
            <c:numRef>
              <c:f>'3장 제조업체비율'!$B$49:$Y$49</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cat>
          <c:val>
            <c:numRef>
              <c:f>'3장 제조업체비율'!$B$52:$Y$52</c:f>
              <c:numCache>
                <c:formatCode>#,##0.0_ </c:formatCode>
                <c:ptCount val="24"/>
                <c:pt idx="0">
                  <c:v>7.5</c:v>
                </c:pt>
                <c:pt idx="1">
                  <c:v>8</c:v>
                </c:pt>
                <c:pt idx="2">
                  <c:v>9</c:v>
                </c:pt>
                <c:pt idx="3">
                  <c:v>10.199999999999999</c:v>
                </c:pt>
                <c:pt idx="4">
                  <c:v>10.1</c:v>
                </c:pt>
                <c:pt idx="5">
                  <c:v>11.1</c:v>
                </c:pt>
                <c:pt idx="6">
                  <c:v>10.5</c:v>
                </c:pt>
                <c:pt idx="7">
                  <c:v>10.8</c:v>
                </c:pt>
                <c:pt idx="8">
                  <c:v>10.9</c:v>
                </c:pt>
                <c:pt idx="9">
                  <c:v>10.8</c:v>
                </c:pt>
                <c:pt idx="10">
                  <c:v>10.7</c:v>
                </c:pt>
                <c:pt idx="11">
                  <c:v>10.4</c:v>
                </c:pt>
                <c:pt idx="12">
                  <c:v>9.8000000000000007</c:v>
                </c:pt>
                <c:pt idx="13">
                  <c:v>9.4</c:v>
                </c:pt>
                <c:pt idx="14">
                  <c:v>9.8000000000000007</c:v>
                </c:pt>
                <c:pt idx="15">
                  <c:v>9.8000000000000007</c:v>
                </c:pt>
                <c:pt idx="16">
                  <c:v>10.4</c:v>
                </c:pt>
                <c:pt idx="17">
                  <c:v>10.199999999999999</c:v>
                </c:pt>
                <c:pt idx="18">
                  <c:v>10.1</c:v>
                </c:pt>
                <c:pt idx="19">
                  <c:v>10.050000000000001</c:v>
                </c:pt>
                <c:pt idx="20">
                  <c:v>10.28</c:v>
                </c:pt>
                <c:pt idx="21">
                  <c:v>9.52</c:v>
                </c:pt>
                <c:pt idx="22">
                  <c:v>8.69</c:v>
                </c:pt>
                <c:pt idx="23">
                  <c:v>8.39</c:v>
                </c:pt>
              </c:numCache>
            </c:numRef>
          </c:val>
          <c:smooth val="0"/>
          <c:extLst>
            <c:ext xmlns:c16="http://schemas.microsoft.com/office/drawing/2014/chart" uri="{C3380CC4-5D6E-409C-BE32-E72D297353CC}">
              <c16:uniqueId val="{00000002-6743-4103-A440-7BE9794F8D91}"/>
            </c:ext>
          </c:extLst>
        </c:ser>
        <c:ser>
          <c:idx val="3"/>
          <c:order val="3"/>
          <c:tx>
            <c:strRef>
              <c:f>'3장 제조업체비율'!$A$53</c:f>
              <c:strCache>
                <c:ptCount val="1"/>
                <c:pt idx="0">
                  <c:v>매출채권회전율</c:v>
                </c:pt>
              </c:strCache>
            </c:strRef>
          </c:tx>
          <c:spPr>
            <a:ln w="28575" cap="rnd">
              <a:solidFill>
                <a:schemeClr val="accent4"/>
              </a:solidFill>
              <a:round/>
            </a:ln>
            <a:effectLst/>
          </c:spPr>
          <c:marker>
            <c:symbol val="none"/>
          </c:marker>
          <c:cat>
            <c:numRef>
              <c:f>'3장 제조업체비율'!$B$49:$Y$49</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cat>
          <c:val>
            <c:numRef>
              <c:f>'3장 제조업체비율'!$B$53:$Y$53</c:f>
              <c:numCache>
                <c:formatCode>#,##0.0_ </c:formatCode>
                <c:ptCount val="24"/>
                <c:pt idx="0">
                  <c:v>4.9000000000000004</c:v>
                </c:pt>
                <c:pt idx="1">
                  <c:v>4.9000000000000004</c:v>
                </c:pt>
                <c:pt idx="2">
                  <c:v>5.8</c:v>
                </c:pt>
                <c:pt idx="3">
                  <c:v>6.9</c:v>
                </c:pt>
                <c:pt idx="4">
                  <c:v>7.1</c:v>
                </c:pt>
                <c:pt idx="5">
                  <c:v>7.5</c:v>
                </c:pt>
                <c:pt idx="6">
                  <c:v>7.3</c:v>
                </c:pt>
                <c:pt idx="7">
                  <c:v>8</c:v>
                </c:pt>
                <c:pt idx="8">
                  <c:v>7.7</c:v>
                </c:pt>
                <c:pt idx="9">
                  <c:v>7.5</c:v>
                </c:pt>
                <c:pt idx="10">
                  <c:v>7.5</c:v>
                </c:pt>
                <c:pt idx="11">
                  <c:v>7.8</c:v>
                </c:pt>
                <c:pt idx="12">
                  <c:v>6.9</c:v>
                </c:pt>
                <c:pt idx="13">
                  <c:v>7</c:v>
                </c:pt>
                <c:pt idx="14">
                  <c:v>7.2</c:v>
                </c:pt>
                <c:pt idx="15">
                  <c:v>7.1</c:v>
                </c:pt>
                <c:pt idx="16">
                  <c:v>6.7</c:v>
                </c:pt>
                <c:pt idx="17">
                  <c:v>6.5</c:v>
                </c:pt>
                <c:pt idx="18">
                  <c:v>6.1</c:v>
                </c:pt>
                <c:pt idx="19">
                  <c:v>5.9</c:v>
                </c:pt>
                <c:pt idx="20">
                  <c:v>6.11</c:v>
                </c:pt>
                <c:pt idx="21">
                  <c:v>6.3</c:v>
                </c:pt>
                <c:pt idx="22">
                  <c:v>6.3</c:v>
                </c:pt>
                <c:pt idx="23">
                  <c:v>6.18</c:v>
                </c:pt>
              </c:numCache>
            </c:numRef>
          </c:val>
          <c:smooth val="0"/>
          <c:extLst>
            <c:ext xmlns:c16="http://schemas.microsoft.com/office/drawing/2014/chart" uri="{C3380CC4-5D6E-409C-BE32-E72D297353CC}">
              <c16:uniqueId val="{00000003-6743-4103-A440-7BE9794F8D91}"/>
            </c:ext>
          </c:extLst>
        </c:ser>
        <c:ser>
          <c:idx val="4"/>
          <c:order val="4"/>
          <c:tx>
            <c:strRef>
              <c:f>'3장 제조업체비율'!$A$54</c:f>
              <c:strCache>
                <c:ptCount val="1"/>
                <c:pt idx="0">
                  <c:v>매입채무회전율</c:v>
                </c:pt>
              </c:strCache>
            </c:strRef>
          </c:tx>
          <c:spPr>
            <a:ln w="28575" cap="rnd">
              <a:solidFill>
                <a:schemeClr val="accent5"/>
              </a:solidFill>
              <a:round/>
            </a:ln>
            <a:effectLst/>
          </c:spPr>
          <c:marker>
            <c:symbol val="none"/>
          </c:marker>
          <c:cat>
            <c:numRef>
              <c:f>'3장 제조업체비율'!$B$49:$Y$49</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cat>
          <c:val>
            <c:numRef>
              <c:f>'3장 제조업체비율'!$B$54:$Y$54</c:f>
              <c:numCache>
                <c:formatCode>#,##0.0_ </c:formatCode>
                <c:ptCount val="24"/>
                <c:pt idx="0">
                  <c:v>8.1999999999999993</c:v>
                </c:pt>
                <c:pt idx="1">
                  <c:v>8.1999999999999993</c:v>
                </c:pt>
                <c:pt idx="2">
                  <c:v>8.9</c:v>
                </c:pt>
                <c:pt idx="3">
                  <c:v>9.5</c:v>
                </c:pt>
                <c:pt idx="4">
                  <c:v>10.3</c:v>
                </c:pt>
                <c:pt idx="5">
                  <c:v>11.1</c:v>
                </c:pt>
                <c:pt idx="6">
                  <c:v>10.7</c:v>
                </c:pt>
                <c:pt idx="7">
                  <c:v>11.4</c:v>
                </c:pt>
                <c:pt idx="8">
                  <c:v>10.9</c:v>
                </c:pt>
                <c:pt idx="9">
                  <c:v>10.8</c:v>
                </c:pt>
                <c:pt idx="10">
                  <c:v>10.9</c:v>
                </c:pt>
                <c:pt idx="11">
                  <c:v>12.3</c:v>
                </c:pt>
                <c:pt idx="12">
                  <c:v>11</c:v>
                </c:pt>
                <c:pt idx="13">
                  <c:v>12.1</c:v>
                </c:pt>
                <c:pt idx="14">
                  <c:v>12.3</c:v>
                </c:pt>
                <c:pt idx="15">
                  <c:v>12.5</c:v>
                </c:pt>
                <c:pt idx="16">
                  <c:v>11.1</c:v>
                </c:pt>
                <c:pt idx="17">
                  <c:v>11.3</c:v>
                </c:pt>
                <c:pt idx="18">
                  <c:v>11.5</c:v>
                </c:pt>
                <c:pt idx="19">
                  <c:v>11.2</c:v>
                </c:pt>
                <c:pt idx="20">
                  <c:v>11.3</c:v>
                </c:pt>
                <c:pt idx="21">
                  <c:v>11.55</c:v>
                </c:pt>
                <c:pt idx="22">
                  <c:v>11.51</c:v>
                </c:pt>
                <c:pt idx="23">
                  <c:v>11.2</c:v>
                </c:pt>
              </c:numCache>
            </c:numRef>
          </c:val>
          <c:smooth val="0"/>
          <c:extLst>
            <c:ext xmlns:c16="http://schemas.microsoft.com/office/drawing/2014/chart" uri="{C3380CC4-5D6E-409C-BE32-E72D297353CC}">
              <c16:uniqueId val="{00000004-6743-4103-A440-7BE9794F8D91}"/>
            </c:ext>
          </c:extLst>
        </c:ser>
        <c:dLbls>
          <c:showLegendKey val="0"/>
          <c:showVal val="0"/>
          <c:showCatName val="0"/>
          <c:showSerName val="0"/>
          <c:showPercent val="0"/>
          <c:showBubbleSize val="0"/>
        </c:dLbls>
        <c:smooth val="0"/>
        <c:axId val="837135920"/>
        <c:axId val="837137168"/>
      </c:lineChart>
      <c:catAx>
        <c:axId val="8371359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837137168"/>
        <c:crosses val="autoZero"/>
        <c:auto val="1"/>
        <c:lblAlgn val="ctr"/>
        <c:lblOffset val="100"/>
        <c:noMultiLvlLbl val="0"/>
      </c:catAx>
      <c:valAx>
        <c:axId val="837137168"/>
        <c:scaling>
          <c:orientation val="minMax"/>
        </c:scaling>
        <c:delete val="0"/>
        <c:axPos val="l"/>
        <c:majorGridlines>
          <c:spPr>
            <a:ln w="9525" cap="flat" cmpd="sng" algn="ctr">
              <a:solidFill>
                <a:schemeClr val="tx1">
                  <a:lumMod val="15000"/>
                  <a:lumOff val="85000"/>
                </a:schemeClr>
              </a:solidFill>
              <a:round/>
            </a:ln>
            <a:effectLst/>
          </c:spPr>
        </c:majorGridlines>
        <c:numFmt formatCode="#,##0.0_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8371359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a:t>수익성 변동원인</a:t>
            </a:r>
            <a:endParaRPr lang="en-US" altLang="ko-K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scatterChart>
        <c:scatterStyle val="smoothMarker"/>
        <c:varyColors val="0"/>
        <c:ser>
          <c:idx val="0"/>
          <c:order val="0"/>
          <c:tx>
            <c:strRef>
              <c:f>'3장 제조업체비율'!$A$148</c:f>
              <c:strCache>
                <c:ptCount val="1"/>
                <c:pt idx="0">
                  <c:v>자기자본순이익률</c:v>
                </c:pt>
              </c:strCache>
            </c:strRef>
          </c:tx>
          <c:spPr>
            <a:ln w="19050" cap="rnd">
              <a:solidFill>
                <a:schemeClr val="accent1"/>
              </a:solidFill>
              <a:round/>
            </a:ln>
            <a:effectLst/>
          </c:spPr>
          <c:marker>
            <c:symbol val="none"/>
          </c:marker>
          <c:xVal>
            <c:numRef>
              <c:f>'3장 제조업체비율'!$B$147:$Y$147</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제조업체비율'!$B$148:$Y$148</c:f>
              <c:numCache>
                <c:formatCode>#,##0.0_ </c:formatCode>
                <c:ptCount val="24"/>
                <c:pt idx="0">
                  <c:v>11</c:v>
                </c:pt>
                <c:pt idx="1">
                  <c:v>-15.9</c:v>
                </c:pt>
                <c:pt idx="2">
                  <c:v>0</c:v>
                </c:pt>
                <c:pt idx="3">
                  <c:v>-5.8</c:v>
                </c:pt>
                <c:pt idx="4">
                  <c:v>0.02</c:v>
                </c:pt>
                <c:pt idx="5">
                  <c:v>17.3</c:v>
                </c:pt>
                <c:pt idx="6">
                  <c:v>9.6</c:v>
                </c:pt>
                <c:pt idx="7">
                  <c:v>15.6</c:v>
                </c:pt>
                <c:pt idx="8">
                  <c:v>12.9</c:v>
                </c:pt>
                <c:pt idx="9">
                  <c:v>10.4</c:v>
                </c:pt>
                <c:pt idx="10">
                  <c:v>11.1</c:v>
                </c:pt>
                <c:pt idx="11">
                  <c:v>6.1</c:v>
                </c:pt>
                <c:pt idx="12">
                  <c:v>11.3</c:v>
                </c:pt>
                <c:pt idx="13">
                  <c:v>6.8</c:v>
                </c:pt>
                <c:pt idx="14">
                  <c:v>6.1</c:v>
                </c:pt>
                <c:pt idx="15">
                  <c:v>6.9</c:v>
                </c:pt>
                <c:pt idx="16">
                  <c:v>7.3</c:v>
                </c:pt>
                <c:pt idx="17">
                  <c:v>6.4</c:v>
                </c:pt>
                <c:pt idx="18">
                  <c:v>7</c:v>
                </c:pt>
                <c:pt idx="19">
                  <c:v>7.74</c:v>
                </c:pt>
                <c:pt idx="20">
                  <c:v>10.41</c:v>
                </c:pt>
                <c:pt idx="21">
                  <c:v>8.7899999999999991</c:v>
                </c:pt>
                <c:pt idx="22">
                  <c:v>4.7699999999999996</c:v>
                </c:pt>
                <c:pt idx="23">
                  <c:v>5.0599999999999996</c:v>
                </c:pt>
              </c:numCache>
            </c:numRef>
          </c:yVal>
          <c:smooth val="1"/>
          <c:extLst>
            <c:ext xmlns:c16="http://schemas.microsoft.com/office/drawing/2014/chart" uri="{C3380CC4-5D6E-409C-BE32-E72D297353CC}">
              <c16:uniqueId val="{00000000-519A-4DF6-86B2-F42F278342F5}"/>
            </c:ext>
          </c:extLst>
        </c:ser>
        <c:ser>
          <c:idx val="1"/>
          <c:order val="1"/>
          <c:tx>
            <c:strRef>
              <c:f>'3장 제조업체비율'!$A$149</c:f>
              <c:strCache>
                <c:ptCount val="1"/>
                <c:pt idx="0">
                  <c:v>매출액순이익률</c:v>
                </c:pt>
              </c:strCache>
            </c:strRef>
          </c:tx>
          <c:spPr>
            <a:ln w="19050" cap="rnd">
              <a:solidFill>
                <a:schemeClr val="accent2"/>
              </a:solidFill>
              <a:round/>
            </a:ln>
            <a:effectLst/>
          </c:spPr>
          <c:marker>
            <c:symbol val="none"/>
          </c:marker>
          <c:xVal>
            <c:numRef>
              <c:f>'3장 제조업체비율'!$B$147:$Y$147</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제조업체비율'!$B$149:$Y$149</c:f>
              <c:numCache>
                <c:formatCode>#,##0.0_ </c:formatCode>
                <c:ptCount val="24"/>
                <c:pt idx="0">
                  <c:v>-1</c:v>
                </c:pt>
                <c:pt idx="1">
                  <c:v>-4.4000000000000004</c:v>
                </c:pt>
                <c:pt idx="2">
                  <c:v>0</c:v>
                </c:pt>
                <c:pt idx="3">
                  <c:v>-2</c:v>
                </c:pt>
                <c:pt idx="4">
                  <c:v>0</c:v>
                </c:pt>
                <c:pt idx="5">
                  <c:v>6.3</c:v>
                </c:pt>
                <c:pt idx="6">
                  <c:v>3.8</c:v>
                </c:pt>
                <c:pt idx="7">
                  <c:v>6.2</c:v>
                </c:pt>
                <c:pt idx="8">
                  <c:v>5.3</c:v>
                </c:pt>
                <c:pt idx="9">
                  <c:v>4.5</c:v>
                </c:pt>
                <c:pt idx="10">
                  <c:v>4.8</c:v>
                </c:pt>
                <c:pt idx="11">
                  <c:v>2.4</c:v>
                </c:pt>
                <c:pt idx="12">
                  <c:v>4.9000000000000004</c:v>
                </c:pt>
                <c:pt idx="13">
                  <c:v>1.8</c:v>
                </c:pt>
                <c:pt idx="14">
                  <c:v>1.6</c:v>
                </c:pt>
                <c:pt idx="15">
                  <c:v>1.8</c:v>
                </c:pt>
                <c:pt idx="16">
                  <c:v>3.5</c:v>
                </c:pt>
                <c:pt idx="17">
                  <c:v>3.3</c:v>
                </c:pt>
                <c:pt idx="18">
                  <c:v>4</c:v>
                </c:pt>
                <c:pt idx="19">
                  <c:v>4.75</c:v>
                </c:pt>
                <c:pt idx="20">
                  <c:v>6.26</c:v>
                </c:pt>
                <c:pt idx="21">
                  <c:v>5.46</c:v>
                </c:pt>
                <c:pt idx="22">
                  <c:v>3.15</c:v>
                </c:pt>
                <c:pt idx="23">
                  <c:v>3.5</c:v>
                </c:pt>
              </c:numCache>
            </c:numRef>
          </c:yVal>
          <c:smooth val="1"/>
          <c:extLst>
            <c:ext xmlns:c16="http://schemas.microsoft.com/office/drawing/2014/chart" uri="{C3380CC4-5D6E-409C-BE32-E72D297353CC}">
              <c16:uniqueId val="{00000001-519A-4DF6-86B2-F42F278342F5}"/>
            </c:ext>
          </c:extLst>
        </c:ser>
        <c:ser>
          <c:idx val="2"/>
          <c:order val="2"/>
          <c:tx>
            <c:strRef>
              <c:f>'3장 제조업체비율'!$A$150</c:f>
              <c:strCache>
                <c:ptCount val="1"/>
                <c:pt idx="0">
                  <c:v>총자산회전율</c:v>
                </c:pt>
              </c:strCache>
            </c:strRef>
          </c:tx>
          <c:spPr>
            <a:ln w="19050" cap="rnd">
              <a:solidFill>
                <a:schemeClr val="accent3"/>
              </a:solidFill>
              <a:round/>
            </a:ln>
            <a:effectLst/>
          </c:spPr>
          <c:marker>
            <c:symbol val="none"/>
          </c:marker>
          <c:xVal>
            <c:numRef>
              <c:f>'3장 제조업체비율'!$B$147:$Y$147</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제조업체비율'!$B$150:$Y$150</c:f>
              <c:numCache>
                <c:formatCode>#,##0.0_ </c:formatCode>
                <c:ptCount val="24"/>
                <c:pt idx="0">
                  <c:v>0.9</c:v>
                </c:pt>
                <c:pt idx="1">
                  <c:v>0.8</c:v>
                </c:pt>
                <c:pt idx="2">
                  <c:v>0.8</c:v>
                </c:pt>
                <c:pt idx="3">
                  <c:v>1</c:v>
                </c:pt>
                <c:pt idx="4">
                  <c:v>1</c:v>
                </c:pt>
                <c:pt idx="5">
                  <c:v>1.1000000000000001</c:v>
                </c:pt>
                <c:pt idx="6">
                  <c:v>1.1000000000000001</c:v>
                </c:pt>
                <c:pt idx="7">
                  <c:v>1.2</c:v>
                </c:pt>
                <c:pt idx="8">
                  <c:v>1.2</c:v>
                </c:pt>
                <c:pt idx="9">
                  <c:v>1.2</c:v>
                </c:pt>
                <c:pt idx="10">
                  <c:v>1.2</c:v>
                </c:pt>
                <c:pt idx="11">
                  <c:v>1.2</c:v>
                </c:pt>
                <c:pt idx="12">
                  <c:v>1.1000000000000001</c:v>
                </c:pt>
                <c:pt idx="13">
                  <c:v>1.3</c:v>
                </c:pt>
                <c:pt idx="14">
                  <c:v>1.4</c:v>
                </c:pt>
                <c:pt idx="15">
                  <c:v>1.4</c:v>
                </c:pt>
                <c:pt idx="16">
                  <c:v>1.1000000000000001</c:v>
                </c:pt>
                <c:pt idx="17">
                  <c:v>1</c:v>
                </c:pt>
                <c:pt idx="18">
                  <c:v>0.9</c:v>
                </c:pt>
                <c:pt idx="19">
                  <c:v>0.95</c:v>
                </c:pt>
                <c:pt idx="20">
                  <c:v>0.9</c:v>
                </c:pt>
                <c:pt idx="21">
                  <c:v>0.92</c:v>
                </c:pt>
                <c:pt idx="22">
                  <c:v>0.87</c:v>
                </c:pt>
                <c:pt idx="23">
                  <c:v>0.82</c:v>
                </c:pt>
              </c:numCache>
            </c:numRef>
          </c:yVal>
          <c:smooth val="1"/>
          <c:extLst>
            <c:ext xmlns:c16="http://schemas.microsoft.com/office/drawing/2014/chart" uri="{C3380CC4-5D6E-409C-BE32-E72D297353CC}">
              <c16:uniqueId val="{00000002-519A-4DF6-86B2-F42F278342F5}"/>
            </c:ext>
          </c:extLst>
        </c:ser>
        <c:ser>
          <c:idx val="3"/>
          <c:order val="3"/>
          <c:tx>
            <c:strRef>
              <c:f>'3장 제조업체비율'!$A$151</c:f>
              <c:strCache>
                <c:ptCount val="1"/>
                <c:pt idx="0">
                  <c:v>부채비율(D/E)</c:v>
                </c:pt>
              </c:strCache>
            </c:strRef>
          </c:tx>
          <c:spPr>
            <a:ln w="19050" cap="rnd">
              <a:solidFill>
                <a:schemeClr val="accent4"/>
              </a:solidFill>
              <a:round/>
            </a:ln>
            <a:effectLst/>
          </c:spPr>
          <c:marker>
            <c:symbol val="none"/>
          </c:marker>
          <c:xVal>
            <c:numRef>
              <c:f>'3장 제조업체비율'!$B$147:$Y$147</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xVal>
          <c:yVal>
            <c:numRef>
              <c:f>'3장 제조업체비율'!$B$151:$Y$151</c:f>
              <c:numCache>
                <c:formatCode>General</c:formatCode>
                <c:ptCount val="24"/>
                <c:pt idx="0">
                  <c:v>3.9630000000000001</c:v>
                </c:pt>
                <c:pt idx="1">
                  <c:v>3.032</c:v>
                </c:pt>
                <c:pt idx="2">
                  <c:v>2.1469999999999998</c:v>
                </c:pt>
                <c:pt idx="3">
                  <c:v>2.1059999999999999</c:v>
                </c:pt>
                <c:pt idx="4">
                  <c:v>1.8219999999999998</c:v>
                </c:pt>
                <c:pt idx="5">
                  <c:v>1.3540000000000001</c:v>
                </c:pt>
                <c:pt idx="6">
                  <c:v>1.234</c:v>
                </c:pt>
                <c:pt idx="7">
                  <c:v>1.042</c:v>
                </c:pt>
                <c:pt idx="8">
                  <c:v>1.0090000000000001</c:v>
                </c:pt>
                <c:pt idx="9">
                  <c:v>0.9890000000000001</c:v>
                </c:pt>
                <c:pt idx="10">
                  <c:v>1.071</c:v>
                </c:pt>
                <c:pt idx="11">
                  <c:v>1.232</c:v>
                </c:pt>
                <c:pt idx="12">
                  <c:v>1.1000000000000001</c:v>
                </c:pt>
                <c:pt idx="13">
                  <c:v>1.8219999999999998</c:v>
                </c:pt>
                <c:pt idx="14">
                  <c:v>1.7919999999999998</c:v>
                </c:pt>
                <c:pt idx="15">
                  <c:v>1.7430000000000001</c:v>
                </c:pt>
                <c:pt idx="16">
                  <c:v>0.92900000000000005</c:v>
                </c:pt>
                <c:pt idx="17">
                  <c:v>0.89200000000000002</c:v>
                </c:pt>
                <c:pt idx="18">
                  <c:v>0.85499999999999998</c:v>
                </c:pt>
                <c:pt idx="19">
                  <c:v>0.80200000000000005</c:v>
                </c:pt>
                <c:pt idx="20">
                  <c:v>0.77</c:v>
                </c:pt>
                <c:pt idx="21">
                  <c:v>0.73599999999999999</c:v>
                </c:pt>
                <c:pt idx="22">
                  <c:v>0.73499999999999999</c:v>
                </c:pt>
                <c:pt idx="23">
                  <c:v>0.76200000000000001</c:v>
                </c:pt>
              </c:numCache>
            </c:numRef>
          </c:yVal>
          <c:smooth val="1"/>
          <c:extLst>
            <c:ext xmlns:c16="http://schemas.microsoft.com/office/drawing/2014/chart" uri="{C3380CC4-5D6E-409C-BE32-E72D297353CC}">
              <c16:uniqueId val="{00000003-519A-4DF6-86B2-F42F278342F5}"/>
            </c:ext>
          </c:extLst>
        </c:ser>
        <c:dLbls>
          <c:showLegendKey val="0"/>
          <c:showVal val="0"/>
          <c:showCatName val="0"/>
          <c:showSerName val="0"/>
          <c:showPercent val="0"/>
          <c:showBubbleSize val="0"/>
        </c:dLbls>
        <c:axId val="628025039"/>
        <c:axId val="628010895"/>
      </c:scatterChart>
      <c:valAx>
        <c:axId val="628025039"/>
        <c:scaling>
          <c:orientation val="minMax"/>
          <c:max val="2020"/>
          <c:min val="1997"/>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628010895"/>
        <c:crosses val="autoZero"/>
        <c:crossBetween val="midCat"/>
        <c:majorUnit val="2"/>
        <c:minorUnit val="1"/>
      </c:valAx>
      <c:valAx>
        <c:axId val="628010895"/>
        <c:scaling>
          <c:orientation val="minMax"/>
        </c:scaling>
        <c:delete val="0"/>
        <c:axPos val="l"/>
        <c:majorGridlines>
          <c:spPr>
            <a:ln w="9525" cap="flat" cmpd="sng" algn="ctr">
              <a:solidFill>
                <a:schemeClr val="tx1">
                  <a:lumMod val="15000"/>
                  <a:lumOff val="85000"/>
                </a:schemeClr>
              </a:solidFill>
              <a:round/>
            </a:ln>
            <a:effectLst/>
          </c:spPr>
        </c:majorGridlines>
        <c:numFmt formatCode="#,##0.0_ "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crossAx val="628025039"/>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7" Type="http://schemas.openxmlformats.org/officeDocument/2006/relationships/chart" Target="../charts/chart8.xml"/><Relationship Id="rId2" Type="http://schemas.openxmlformats.org/officeDocument/2006/relationships/chart" Target="../charts/chart3.xml"/><Relationship Id="rId1" Type="http://schemas.openxmlformats.org/officeDocument/2006/relationships/chart" Target="../charts/chart2.xml"/><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chart" Target="../charts/chart9.xml"/></Relationships>
</file>

<file path=xl/drawings/_rels/drawing5.xml.rels><?xml version="1.0" encoding="UTF-8" standalone="yes"?>
<Relationships xmlns="http://schemas.openxmlformats.org/package/2006/relationships"><Relationship Id="rId8" Type="http://schemas.openxmlformats.org/officeDocument/2006/relationships/chart" Target="../charts/chart17.xml"/><Relationship Id="rId3" Type="http://schemas.openxmlformats.org/officeDocument/2006/relationships/chart" Target="../charts/chart12.xml"/><Relationship Id="rId7" Type="http://schemas.openxmlformats.org/officeDocument/2006/relationships/chart" Target="../charts/chart16.xml"/><Relationship Id="rId12" Type="http://schemas.openxmlformats.org/officeDocument/2006/relationships/chart" Target="../charts/chart21.xml"/><Relationship Id="rId2" Type="http://schemas.openxmlformats.org/officeDocument/2006/relationships/chart" Target="../charts/chart11.xml"/><Relationship Id="rId1" Type="http://schemas.openxmlformats.org/officeDocument/2006/relationships/chart" Target="../charts/chart10.xml"/><Relationship Id="rId6" Type="http://schemas.openxmlformats.org/officeDocument/2006/relationships/chart" Target="../charts/chart15.xml"/><Relationship Id="rId11" Type="http://schemas.openxmlformats.org/officeDocument/2006/relationships/chart" Target="../charts/chart20.xml"/><Relationship Id="rId5" Type="http://schemas.openxmlformats.org/officeDocument/2006/relationships/chart" Target="../charts/chart14.xml"/><Relationship Id="rId10" Type="http://schemas.openxmlformats.org/officeDocument/2006/relationships/chart" Target="../charts/chart19.xml"/><Relationship Id="rId4" Type="http://schemas.openxmlformats.org/officeDocument/2006/relationships/chart" Target="../charts/chart13.xml"/><Relationship Id="rId9" Type="http://schemas.openxmlformats.org/officeDocument/2006/relationships/chart" Target="../charts/chart18.xml"/></Relationships>
</file>

<file path=xl/drawings/drawing1.xml><?xml version="1.0" encoding="utf-8"?>
<xdr:wsDr xmlns:xdr="http://schemas.openxmlformats.org/drawingml/2006/spreadsheetDrawing" xmlns:a="http://schemas.openxmlformats.org/drawingml/2006/main">
  <xdr:twoCellAnchor>
    <xdr:from>
      <xdr:col>0</xdr:col>
      <xdr:colOff>0</xdr:colOff>
      <xdr:row>42</xdr:row>
      <xdr:rowOff>12700</xdr:rowOff>
    </xdr:from>
    <xdr:to>
      <xdr:col>21</xdr:col>
      <xdr:colOff>6350</xdr:colOff>
      <xdr:row>66</xdr:row>
      <xdr:rowOff>82550</xdr:rowOff>
    </xdr:to>
    <xdr:graphicFrame macro="">
      <xdr:nvGraphicFramePr>
        <xdr:cNvPr id="2" name="차트 1">
          <a:extLst>
            <a:ext uri="{FF2B5EF4-FFF2-40B4-BE49-F238E27FC236}">
              <a16:creationId xmlns:a16="http://schemas.microsoft.com/office/drawing/2014/main" id="{930C594B-951F-4E8B-9DEE-9533D18289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346074</xdr:colOff>
      <xdr:row>8</xdr:row>
      <xdr:rowOff>104774</xdr:rowOff>
    </xdr:from>
    <xdr:to>
      <xdr:col>22</xdr:col>
      <xdr:colOff>355600</xdr:colOff>
      <xdr:row>24</xdr:row>
      <xdr:rowOff>50800</xdr:rowOff>
    </xdr:to>
    <xdr:graphicFrame macro="">
      <xdr:nvGraphicFramePr>
        <xdr:cNvPr id="3" name="차트 2">
          <a:extLst>
            <a:ext uri="{FF2B5EF4-FFF2-40B4-BE49-F238E27FC236}">
              <a16:creationId xmlns:a16="http://schemas.microsoft.com/office/drawing/2014/main" id="{B71C5E95-0E6D-859B-E40D-4A6DB02EA73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415924</xdr:colOff>
      <xdr:row>33</xdr:row>
      <xdr:rowOff>136524</xdr:rowOff>
    </xdr:from>
    <xdr:to>
      <xdr:col>22</xdr:col>
      <xdr:colOff>63499</xdr:colOff>
      <xdr:row>49</xdr:row>
      <xdr:rowOff>25399</xdr:rowOff>
    </xdr:to>
    <xdr:graphicFrame macro="">
      <xdr:nvGraphicFramePr>
        <xdr:cNvPr id="4" name="차트 3">
          <a:extLst>
            <a:ext uri="{FF2B5EF4-FFF2-40B4-BE49-F238E27FC236}">
              <a16:creationId xmlns:a16="http://schemas.microsoft.com/office/drawing/2014/main" id="{B64F9E43-AEF0-8628-C338-CAA6D7DFFAB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403224</xdr:colOff>
      <xdr:row>58</xdr:row>
      <xdr:rowOff>60324</xdr:rowOff>
    </xdr:from>
    <xdr:to>
      <xdr:col>22</xdr:col>
      <xdr:colOff>285749</xdr:colOff>
      <xdr:row>73</xdr:row>
      <xdr:rowOff>165099</xdr:rowOff>
    </xdr:to>
    <xdr:graphicFrame macro="">
      <xdr:nvGraphicFramePr>
        <xdr:cNvPr id="5" name="차트 4">
          <a:extLst>
            <a:ext uri="{FF2B5EF4-FFF2-40B4-BE49-F238E27FC236}">
              <a16:creationId xmlns:a16="http://schemas.microsoft.com/office/drawing/2014/main" id="{D96BDB5C-3C40-C820-ECD5-17ADF7603A9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320674</xdr:colOff>
      <xdr:row>82</xdr:row>
      <xdr:rowOff>168275</xdr:rowOff>
    </xdr:from>
    <xdr:to>
      <xdr:col>21</xdr:col>
      <xdr:colOff>412749</xdr:colOff>
      <xdr:row>95</xdr:row>
      <xdr:rowOff>44450</xdr:rowOff>
    </xdr:to>
    <xdr:graphicFrame macro="">
      <xdr:nvGraphicFramePr>
        <xdr:cNvPr id="6" name="차트 5">
          <a:extLst>
            <a:ext uri="{FF2B5EF4-FFF2-40B4-BE49-F238E27FC236}">
              <a16:creationId xmlns:a16="http://schemas.microsoft.com/office/drawing/2014/main" id="{C3A20836-1380-8B1B-A494-A5AD5A8B92E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720724</xdr:colOff>
      <xdr:row>121</xdr:row>
      <xdr:rowOff>41274</xdr:rowOff>
    </xdr:from>
    <xdr:to>
      <xdr:col>24</xdr:col>
      <xdr:colOff>12699</xdr:colOff>
      <xdr:row>135</xdr:row>
      <xdr:rowOff>203199</xdr:rowOff>
    </xdr:to>
    <xdr:graphicFrame macro="">
      <xdr:nvGraphicFramePr>
        <xdr:cNvPr id="7" name="차트 6">
          <a:extLst>
            <a:ext uri="{FF2B5EF4-FFF2-40B4-BE49-F238E27FC236}">
              <a16:creationId xmlns:a16="http://schemas.microsoft.com/office/drawing/2014/main" id="{78E6674B-1567-88DA-DBE4-D544E4CDB88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434974</xdr:colOff>
      <xdr:row>141</xdr:row>
      <xdr:rowOff>66675</xdr:rowOff>
    </xdr:from>
    <xdr:to>
      <xdr:col>22</xdr:col>
      <xdr:colOff>203199</xdr:colOff>
      <xdr:row>149</xdr:row>
      <xdr:rowOff>177800</xdr:rowOff>
    </xdr:to>
    <xdr:graphicFrame macro="">
      <xdr:nvGraphicFramePr>
        <xdr:cNvPr id="8" name="차트 7">
          <a:extLst>
            <a:ext uri="{FF2B5EF4-FFF2-40B4-BE49-F238E27FC236}">
              <a16:creationId xmlns:a16="http://schemas.microsoft.com/office/drawing/2014/main" id="{5F32CECC-BD8F-7B7D-A8CE-7E46D3AF0B5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498474</xdr:colOff>
      <xdr:row>158</xdr:row>
      <xdr:rowOff>9524</xdr:rowOff>
    </xdr:from>
    <xdr:to>
      <xdr:col>22</xdr:col>
      <xdr:colOff>412749</xdr:colOff>
      <xdr:row>171</xdr:row>
      <xdr:rowOff>133349</xdr:rowOff>
    </xdr:to>
    <xdr:graphicFrame macro="">
      <xdr:nvGraphicFramePr>
        <xdr:cNvPr id="10" name="차트 9">
          <a:extLst>
            <a:ext uri="{FF2B5EF4-FFF2-40B4-BE49-F238E27FC236}">
              <a16:creationId xmlns:a16="http://schemas.microsoft.com/office/drawing/2014/main" id="{320F3BA8-C24C-38B6-C9EF-3845FED0446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714375</xdr:colOff>
      <xdr:row>25</xdr:row>
      <xdr:rowOff>261937</xdr:rowOff>
    </xdr:from>
    <xdr:to>
      <xdr:col>5</xdr:col>
      <xdr:colOff>139085</xdr:colOff>
      <xdr:row>28</xdr:row>
      <xdr:rowOff>11906</xdr:rowOff>
    </xdr:to>
    <xdr:pic>
      <xdr:nvPicPr>
        <xdr:cNvPr id="1025" name="_x155328112" descr="DRW00000c74bf6f">
          <a:extLst>
            <a:ext uri="{FF2B5EF4-FFF2-40B4-BE49-F238E27FC236}">
              <a16:creationId xmlns:a16="http://schemas.microsoft.com/office/drawing/2014/main" id="{00000000-0008-0000-1B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416969" y="7965281"/>
          <a:ext cx="3937179" cy="535781"/>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42</xdr:row>
      <xdr:rowOff>12700</xdr:rowOff>
    </xdr:from>
    <xdr:to>
      <xdr:col>21</xdr:col>
      <xdr:colOff>6350</xdr:colOff>
      <xdr:row>66</xdr:row>
      <xdr:rowOff>82550</xdr:rowOff>
    </xdr:to>
    <xdr:graphicFrame macro="">
      <xdr:nvGraphicFramePr>
        <xdr:cNvPr id="4" name="차트 3">
          <a:extLst>
            <a:ext uri="{FF2B5EF4-FFF2-40B4-BE49-F238E27FC236}">
              <a16:creationId xmlns:a16="http://schemas.microsoft.com/office/drawing/2014/main" id="{A74C8324-EED1-4459-ABFF-4DD5439318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37</xdr:col>
      <xdr:colOff>927099</xdr:colOff>
      <xdr:row>1</xdr:row>
      <xdr:rowOff>6350</xdr:rowOff>
    </xdr:from>
    <xdr:to>
      <xdr:col>46</xdr:col>
      <xdr:colOff>835024</xdr:colOff>
      <xdr:row>9</xdr:row>
      <xdr:rowOff>0</xdr:rowOff>
    </xdr:to>
    <xdr:graphicFrame macro="">
      <xdr:nvGraphicFramePr>
        <xdr:cNvPr id="3" name="차트 2">
          <a:extLst>
            <a:ext uri="{FF2B5EF4-FFF2-40B4-BE49-F238E27FC236}">
              <a16:creationId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37</xdr:col>
      <xdr:colOff>1085850</xdr:colOff>
      <xdr:row>46</xdr:row>
      <xdr:rowOff>168275</xdr:rowOff>
    </xdr:from>
    <xdr:to>
      <xdr:col>46</xdr:col>
      <xdr:colOff>876300</xdr:colOff>
      <xdr:row>61</xdr:row>
      <xdr:rowOff>41275</xdr:rowOff>
    </xdr:to>
    <xdr:graphicFrame macro="">
      <xdr:nvGraphicFramePr>
        <xdr:cNvPr id="4" name="차트 3">
          <a:extLst>
            <a:ext uri="{FF2B5EF4-FFF2-40B4-BE49-F238E27FC236}">
              <a16:creationId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37</xdr:col>
      <xdr:colOff>1041400</xdr:colOff>
      <xdr:row>62</xdr:row>
      <xdr:rowOff>88900</xdr:rowOff>
    </xdr:from>
    <xdr:to>
      <xdr:col>46</xdr:col>
      <xdr:colOff>847726</xdr:colOff>
      <xdr:row>78</xdr:row>
      <xdr:rowOff>22226</xdr:rowOff>
    </xdr:to>
    <xdr:graphicFrame macro="">
      <xdr:nvGraphicFramePr>
        <xdr:cNvPr id="6" name="차트 5">
          <a:extLst>
            <a:ext uri="{FF2B5EF4-FFF2-40B4-BE49-F238E27FC236}">
              <a16:creationId xmlns:a16="http://schemas.microsoft.com/office/drawing/2014/main" id="{00000000-0008-0000-05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988747</xdr:colOff>
      <xdr:row>8</xdr:row>
      <xdr:rowOff>6615</xdr:rowOff>
    </xdr:from>
    <xdr:to>
      <xdr:col>13</xdr:col>
      <xdr:colOff>95988</xdr:colOff>
      <xdr:row>26</xdr:row>
      <xdr:rowOff>46302</xdr:rowOff>
    </xdr:to>
    <xdr:graphicFrame macro="">
      <xdr:nvGraphicFramePr>
        <xdr:cNvPr id="9" name="차트 8">
          <a:extLst>
            <a:ext uri="{FF2B5EF4-FFF2-40B4-BE49-F238E27FC236}">
              <a16:creationId xmlns:a16="http://schemas.microsoft.com/office/drawing/2014/main" id="{F2D911DF-6796-44EB-A7FC-63F3218A1CC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238123</xdr:colOff>
      <xdr:row>112</xdr:row>
      <xdr:rowOff>178594</xdr:rowOff>
    </xdr:from>
    <xdr:to>
      <xdr:col>21</xdr:col>
      <xdr:colOff>251047</xdr:colOff>
      <xdr:row>131</xdr:row>
      <xdr:rowOff>125678</xdr:rowOff>
    </xdr:to>
    <xdr:graphicFrame macro="">
      <xdr:nvGraphicFramePr>
        <xdr:cNvPr id="15" name="차트 14">
          <a:extLst>
            <a:ext uri="{FF2B5EF4-FFF2-40B4-BE49-F238E27FC236}">
              <a16:creationId xmlns:a16="http://schemas.microsoft.com/office/drawing/2014/main" id="{FF7E04A0-1D2C-4D61-992B-AF8A5A2E79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208</xdr:row>
      <xdr:rowOff>0</xdr:rowOff>
    </xdr:from>
    <xdr:to>
      <xdr:col>17</xdr:col>
      <xdr:colOff>244739</xdr:colOff>
      <xdr:row>228</xdr:row>
      <xdr:rowOff>175684</xdr:rowOff>
    </xdr:to>
    <xdr:graphicFrame macro="">
      <xdr:nvGraphicFramePr>
        <xdr:cNvPr id="18" name="차트 17">
          <a:extLst>
            <a:ext uri="{FF2B5EF4-FFF2-40B4-BE49-F238E27FC236}">
              <a16:creationId xmlns:a16="http://schemas.microsoft.com/office/drawing/2014/main" id="{E136767E-FD27-4492-9FC0-9ED0E0EE8F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906197</xdr:colOff>
      <xdr:row>33</xdr:row>
      <xdr:rowOff>145519</xdr:rowOff>
    </xdr:from>
    <xdr:to>
      <xdr:col>21</xdr:col>
      <xdr:colOff>18862</xdr:colOff>
      <xdr:row>46</xdr:row>
      <xdr:rowOff>165363</xdr:rowOff>
    </xdr:to>
    <xdr:graphicFrame macro="">
      <xdr:nvGraphicFramePr>
        <xdr:cNvPr id="19" name="차트 18">
          <a:extLst>
            <a:ext uri="{FF2B5EF4-FFF2-40B4-BE49-F238E27FC236}">
              <a16:creationId xmlns:a16="http://schemas.microsoft.com/office/drawing/2014/main" id="{C2AFA476-589F-41CF-A1ED-4F3219D1F0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231</xdr:row>
      <xdr:rowOff>0</xdr:rowOff>
    </xdr:from>
    <xdr:to>
      <xdr:col>18</xdr:col>
      <xdr:colOff>148166</xdr:colOff>
      <xdr:row>245</xdr:row>
      <xdr:rowOff>52917</xdr:rowOff>
    </xdr:to>
    <xdr:graphicFrame macro="">
      <xdr:nvGraphicFramePr>
        <xdr:cNvPr id="20" name="차트 19">
          <a:extLst>
            <a:ext uri="{FF2B5EF4-FFF2-40B4-BE49-F238E27FC236}">
              <a16:creationId xmlns:a16="http://schemas.microsoft.com/office/drawing/2014/main" id="{B1527EE2-5561-496C-A31F-30DD679652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247</xdr:row>
      <xdr:rowOff>0</xdr:rowOff>
    </xdr:from>
    <xdr:to>
      <xdr:col>18</xdr:col>
      <xdr:colOff>158750</xdr:colOff>
      <xdr:row>263</xdr:row>
      <xdr:rowOff>0</xdr:rowOff>
    </xdr:to>
    <xdr:graphicFrame macro="">
      <xdr:nvGraphicFramePr>
        <xdr:cNvPr id="21" name="차트 20">
          <a:extLst>
            <a:ext uri="{FF2B5EF4-FFF2-40B4-BE49-F238E27FC236}">
              <a16:creationId xmlns:a16="http://schemas.microsoft.com/office/drawing/2014/main" id="{E3D1CC22-A868-41B5-80BE-D7698AE39C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1</xdr:colOff>
      <xdr:row>79</xdr:row>
      <xdr:rowOff>0</xdr:rowOff>
    </xdr:from>
    <xdr:to>
      <xdr:col>21</xdr:col>
      <xdr:colOff>110756</xdr:colOff>
      <xdr:row>100</xdr:row>
      <xdr:rowOff>52917</xdr:rowOff>
    </xdr:to>
    <xdr:graphicFrame macro="">
      <xdr:nvGraphicFramePr>
        <xdr:cNvPr id="22" name="차트 21">
          <a:extLst>
            <a:ext uri="{FF2B5EF4-FFF2-40B4-BE49-F238E27FC236}">
              <a16:creationId xmlns:a16="http://schemas.microsoft.com/office/drawing/2014/main" id="{2B09DD0C-3AD9-4F7A-9786-D389D9516B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xdr:col>
      <xdr:colOff>19843</xdr:colOff>
      <xdr:row>54</xdr:row>
      <xdr:rowOff>24078</xdr:rowOff>
    </xdr:from>
    <xdr:to>
      <xdr:col>20</xdr:col>
      <xdr:colOff>479941</xdr:colOff>
      <xdr:row>61</xdr:row>
      <xdr:rowOff>284427</xdr:rowOff>
    </xdr:to>
    <xdr:graphicFrame macro="">
      <xdr:nvGraphicFramePr>
        <xdr:cNvPr id="23" name="차트 22">
          <a:extLst>
            <a:ext uri="{FF2B5EF4-FFF2-40B4-BE49-F238E27FC236}">
              <a16:creationId xmlns:a16="http://schemas.microsoft.com/office/drawing/2014/main" id="{6BA4154D-6765-45D3-8EAD-D0485C5BF5D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774553</xdr:colOff>
      <xdr:row>153</xdr:row>
      <xdr:rowOff>119912</xdr:rowOff>
    </xdr:from>
    <xdr:to>
      <xdr:col>20</xdr:col>
      <xdr:colOff>147674</xdr:colOff>
      <xdr:row>173</xdr:row>
      <xdr:rowOff>1</xdr:rowOff>
    </xdr:to>
    <xdr:graphicFrame macro="">
      <xdr:nvGraphicFramePr>
        <xdr:cNvPr id="5" name="차트 4">
          <a:extLst>
            <a:ext uri="{FF2B5EF4-FFF2-40B4-BE49-F238E27FC236}">
              <a16:creationId xmlns:a16="http://schemas.microsoft.com/office/drawing/2014/main" id="{E6255B72-5817-6438-6E84-957BF406253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theme/theme1.xml><?xml version="1.0" encoding="utf-8"?>
<a:theme xmlns:a="http://schemas.openxmlformats.org/drawingml/2006/main" name="Office 테마">
  <a:themeElements>
    <a:clrScheme name="사용자 지정 2">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사용자 지정 2">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사용자 지정 2">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39B95-26EA-4BD4-B2FD-916446448EBF}">
  <dimension ref="A1:F28"/>
  <sheetViews>
    <sheetView tabSelected="1" workbookViewId="0">
      <selection sqref="A1:E1"/>
    </sheetView>
  </sheetViews>
  <sheetFormatPr defaultRowHeight="17"/>
  <cols>
    <col min="1" max="1" width="30.1640625" customWidth="1"/>
    <col min="2" max="2" width="16.33203125" customWidth="1"/>
    <col min="3" max="3" width="14.25" customWidth="1"/>
  </cols>
  <sheetData>
    <row r="1" spans="1:6" ht="17.5">
      <c r="A1" s="1919" t="s">
        <v>1063</v>
      </c>
      <c r="B1" s="1920"/>
      <c r="C1" s="1920"/>
      <c r="D1" s="1920"/>
      <c r="E1" s="1920"/>
    </row>
    <row r="2" spans="1:6">
      <c r="A2" s="1618" t="s">
        <v>1002</v>
      </c>
      <c r="B2" s="1618" t="s">
        <v>1003</v>
      </c>
      <c r="C2" s="1618" t="s">
        <v>1004</v>
      </c>
      <c r="D2" s="1618"/>
      <c r="E2" s="1618"/>
    </row>
    <row r="3" spans="1:6">
      <c r="A3" t="s">
        <v>987</v>
      </c>
      <c r="B3" t="s">
        <v>1008</v>
      </c>
      <c r="C3" t="s">
        <v>1010</v>
      </c>
    </row>
    <row r="4" spans="1:6">
      <c r="A4" s="315" t="s">
        <v>986</v>
      </c>
      <c r="B4" s="315" t="s">
        <v>1008</v>
      </c>
      <c r="C4" s="315" t="s">
        <v>1010</v>
      </c>
    </row>
    <row r="5" spans="1:6">
      <c r="A5" s="315" t="s">
        <v>988</v>
      </c>
      <c r="B5" s="315" t="s">
        <v>1007</v>
      </c>
      <c r="C5" s="315" t="s">
        <v>1009</v>
      </c>
    </row>
    <row r="6" spans="1:6">
      <c r="A6" s="315" t="s">
        <v>989</v>
      </c>
      <c r="B6" s="22" t="s">
        <v>1013</v>
      </c>
      <c r="C6" t="s">
        <v>1017</v>
      </c>
    </row>
    <row r="7" spans="1:6">
      <c r="A7" s="315" t="s">
        <v>990</v>
      </c>
      <c r="B7" s="22" t="s">
        <v>1013</v>
      </c>
    </row>
    <row r="8" spans="1:6">
      <c r="A8" t="s">
        <v>1015</v>
      </c>
      <c r="B8" s="846" t="s">
        <v>1014</v>
      </c>
      <c r="C8" s="1568" t="s">
        <v>980</v>
      </c>
    </row>
    <row r="9" spans="1:6">
      <c r="A9" t="s">
        <v>1016</v>
      </c>
      <c r="B9" s="846" t="s">
        <v>1014</v>
      </c>
      <c r="C9" s="1568" t="s">
        <v>980</v>
      </c>
      <c r="D9" s="315"/>
      <c r="E9" s="315"/>
      <c r="F9" s="315"/>
    </row>
    <row r="10" spans="1:6">
      <c r="A10" t="s">
        <v>1020</v>
      </c>
      <c r="B10" s="846" t="s">
        <v>1024</v>
      </c>
      <c r="C10" t="s">
        <v>1021</v>
      </c>
    </row>
    <row r="11" spans="1:6">
      <c r="A11" s="315" t="s">
        <v>1022</v>
      </c>
      <c r="B11" s="846" t="s">
        <v>1024</v>
      </c>
      <c r="C11" s="315" t="s">
        <v>1021</v>
      </c>
    </row>
    <row r="12" spans="1:6">
      <c r="A12" t="s">
        <v>1023</v>
      </c>
      <c r="B12" s="846" t="s">
        <v>1025</v>
      </c>
      <c r="C12" s="315" t="s">
        <v>1026</v>
      </c>
    </row>
    <row r="13" spans="1:6">
      <c r="A13" s="315" t="s">
        <v>1027</v>
      </c>
    </row>
    <row r="14" spans="1:6">
      <c r="A14" t="s">
        <v>1028</v>
      </c>
    </row>
    <row r="15" spans="1:6">
      <c r="A15" t="s">
        <v>1029</v>
      </c>
      <c r="B15" t="s">
        <v>1052</v>
      </c>
      <c r="C15" t="s">
        <v>1030</v>
      </c>
    </row>
    <row r="16" spans="1:6">
      <c r="A16" t="s">
        <v>1031</v>
      </c>
      <c r="B16" t="s">
        <v>1053</v>
      </c>
      <c r="C16" s="315" t="s">
        <v>1032</v>
      </c>
    </row>
    <row r="17" spans="1:3">
      <c r="A17" t="s">
        <v>1033</v>
      </c>
    </row>
    <row r="18" spans="1:3">
      <c r="A18" t="s">
        <v>1034</v>
      </c>
      <c r="B18" t="s">
        <v>1055</v>
      </c>
      <c r="C18" s="315" t="s">
        <v>1054</v>
      </c>
    </row>
    <row r="19" spans="1:3">
      <c r="A19" t="s">
        <v>1035</v>
      </c>
      <c r="B19" t="s">
        <v>1056</v>
      </c>
      <c r="C19" s="315" t="s">
        <v>1057</v>
      </c>
    </row>
    <row r="20" spans="1:3">
      <c r="A20" t="s">
        <v>1036</v>
      </c>
      <c r="B20" t="s">
        <v>1058</v>
      </c>
      <c r="C20" s="315" t="s">
        <v>1037</v>
      </c>
    </row>
    <row r="21" spans="1:3">
      <c r="A21" t="s">
        <v>1038</v>
      </c>
      <c r="B21" s="315" t="s">
        <v>1058</v>
      </c>
      <c r="C21" s="315" t="s">
        <v>1045</v>
      </c>
    </row>
    <row r="22" spans="1:3">
      <c r="A22" t="s">
        <v>1039</v>
      </c>
      <c r="B22" s="315" t="s">
        <v>1058</v>
      </c>
      <c r="C22" s="315" t="s">
        <v>1046</v>
      </c>
    </row>
    <row r="23" spans="1:3">
      <c r="A23" t="s">
        <v>1040</v>
      </c>
      <c r="B23" s="315" t="s">
        <v>1059</v>
      </c>
      <c r="C23" s="315" t="s">
        <v>1047</v>
      </c>
    </row>
    <row r="24" spans="1:3">
      <c r="A24" t="s">
        <v>1041</v>
      </c>
      <c r="C24" s="315"/>
    </row>
    <row r="25" spans="1:3">
      <c r="A25" t="s">
        <v>1042</v>
      </c>
      <c r="B25" t="s">
        <v>1060</v>
      </c>
      <c r="C25" s="315" t="s">
        <v>1048</v>
      </c>
    </row>
    <row r="26" spans="1:3">
      <c r="A26" t="s">
        <v>1043</v>
      </c>
      <c r="B26" t="s">
        <v>1060</v>
      </c>
      <c r="C26" s="315" t="s">
        <v>1049</v>
      </c>
    </row>
    <row r="27" spans="1:3">
      <c r="A27" t="s">
        <v>1044</v>
      </c>
      <c r="B27" t="s">
        <v>1061</v>
      </c>
      <c r="C27" s="315" t="s">
        <v>1050</v>
      </c>
    </row>
    <row r="28" spans="1:3">
      <c r="A28" t="s">
        <v>1051</v>
      </c>
    </row>
  </sheetData>
  <mergeCells count="1">
    <mergeCell ref="A1:E1"/>
  </mergeCells>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1"/>
  <sheetViews>
    <sheetView zoomScale="53" zoomScaleNormal="53" workbookViewId="0">
      <selection activeCell="G1" sqref="G1"/>
    </sheetView>
  </sheetViews>
  <sheetFormatPr defaultRowHeight="26"/>
  <cols>
    <col min="1" max="2" width="8.6640625" style="712"/>
    <col min="3" max="3" width="12.83203125" style="712" customWidth="1"/>
    <col min="4" max="8" width="15.58203125" style="712" customWidth="1"/>
    <col min="9" max="9" width="19.25" style="712" customWidth="1"/>
    <col min="10" max="10" width="13.9140625" style="712" customWidth="1"/>
    <col min="11" max="11" width="13" style="712" customWidth="1"/>
    <col min="12" max="12" width="14.4140625" style="712" customWidth="1"/>
    <col min="13" max="13" width="13.08203125" style="712" customWidth="1"/>
    <col min="14" max="14" width="20.25" style="712" customWidth="1"/>
    <col min="15" max="15" width="12.58203125" style="712" bestFit="1" customWidth="1"/>
    <col min="16" max="16" width="14.75" style="712" customWidth="1"/>
    <col min="17" max="17" width="12.75" style="712" customWidth="1"/>
    <col min="18" max="18" width="12.25" style="712" customWidth="1"/>
    <col min="19" max="21" width="9.83203125" style="712" bestFit="1" customWidth="1"/>
    <col min="22" max="16384" width="8.6640625" style="712"/>
  </cols>
  <sheetData>
    <row r="1" spans="1:17">
      <c r="A1" s="1677" t="s">
        <v>752</v>
      </c>
      <c r="B1" s="1677"/>
      <c r="C1" s="1677"/>
      <c r="D1" s="1677"/>
      <c r="E1" s="1677"/>
      <c r="F1" s="1677"/>
      <c r="G1" s="1672" t="s">
        <v>1005</v>
      </c>
      <c r="N1" s="1676"/>
      <c r="O1" s="1676"/>
      <c r="P1" s="1676"/>
      <c r="Q1" s="1676"/>
    </row>
    <row r="2" spans="1:17" ht="18" customHeight="1" thickBot="1">
      <c r="A2" s="1621" t="s">
        <v>334</v>
      </c>
      <c r="B2" s="714"/>
      <c r="C2" s="714"/>
      <c r="D2" s="714"/>
      <c r="E2" s="715"/>
      <c r="F2" s="715"/>
      <c r="G2" s="715" t="s">
        <v>62</v>
      </c>
      <c r="N2" s="1676"/>
      <c r="O2" s="1676"/>
      <c r="P2" s="1676"/>
      <c r="Q2" s="1676"/>
    </row>
    <row r="3" spans="1:17" ht="18" customHeight="1" thickBot="1">
      <c r="A3" s="1678" t="s">
        <v>63</v>
      </c>
      <c r="B3" s="1679"/>
      <c r="C3" s="1680"/>
      <c r="D3" s="718">
        <v>2018</v>
      </c>
      <c r="E3" s="718">
        <v>2019</v>
      </c>
      <c r="F3" s="718">
        <v>2020</v>
      </c>
      <c r="G3" s="718">
        <v>2021</v>
      </c>
      <c r="I3" s="1622"/>
      <c r="J3" s="1622"/>
      <c r="K3" s="1622"/>
      <c r="L3" s="1622"/>
      <c r="M3" s="1622"/>
      <c r="N3" s="1676"/>
      <c r="O3" s="1676"/>
      <c r="P3" s="1676"/>
      <c r="Q3" s="1676"/>
    </row>
    <row r="4" spans="1:17" ht="18" customHeight="1">
      <c r="A4" s="723" t="s">
        <v>64</v>
      </c>
      <c r="B4" s="724"/>
      <c r="C4" s="725"/>
      <c r="D4" s="726">
        <v>174697.424</v>
      </c>
      <c r="E4" s="727">
        <v>181385.26</v>
      </c>
      <c r="F4" s="728">
        <v>198215.579</v>
      </c>
      <c r="G4" s="728">
        <v>218163.185</v>
      </c>
      <c r="J4" s="1623"/>
      <c r="K4" s="1623"/>
      <c r="L4" s="1623"/>
      <c r="M4" s="1623"/>
      <c r="N4" s="1676"/>
      <c r="O4" s="1676"/>
      <c r="P4" s="1676"/>
      <c r="Q4" s="1676"/>
    </row>
    <row r="5" spans="1:17" ht="18" customHeight="1">
      <c r="A5" s="734"/>
      <c r="B5" s="735" t="s">
        <v>65</v>
      </c>
      <c r="C5" s="736"/>
      <c r="D5" s="737">
        <v>130102.035</v>
      </c>
      <c r="E5" s="738">
        <v>138269.394</v>
      </c>
      <c r="F5" s="744">
        <v>152789.33900000001</v>
      </c>
      <c r="G5" s="744">
        <v>161453.81599999999</v>
      </c>
      <c r="J5" s="1623"/>
      <c r="K5" s="1623"/>
      <c r="L5" s="1623"/>
      <c r="M5" s="1623"/>
      <c r="N5" s="1624"/>
      <c r="O5" s="1622"/>
      <c r="P5" s="1622"/>
      <c r="Q5" s="1622"/>
    </row>
    <row r="6" spans="1:17" ht="18" customHeight="1">
      <c r="A6" s="734"/>
      <c r="B6" s="735" t="s">
        <v>338</v>
      </c>
      <c r="C6" s="736"/>
      <c r="D6" s="737">
        <v>30340.505000000001</v>
      </c>
      <c r="E6" s="738">
        <v>26885.999</v>
      </c>
      <c r="F6" s="744">
        <v>29382.578000000001</v>
      </c>
      <c r="G6" s="744">
        <v>39031.415000000001</v>
      </c>
      <c r="J6" s="1623"/>
      <c r="K6" s="1623"/>
      <c r="L6" s="1623"/>
      <c r="M6" s="1623"/>
      <c r="N6" s="1623"/>
      <c r="O6" s="1623"/>
      <c r="P6" s="1623"/>
      <c r="Q6" s="1623"/>
    </row>
    <row r="7" spans="1:17">
      <c r="A7" s="734"/>
      <c r="B7" s="1681" t="s">
        <v>331</v>
      </c>
      <c r="C7" s="1682"/>
      <c r="D7" s="737">
        <v>65893.797000000006</v>
      </c>
      <c r="E7" s="738">
        <v>76252.051999999996</v>
      </c>
      <c r="F7" s="744">
        <v>92441.703000000009</v>
      </c>
      <c r="G7" s="744">
        <v>81708.986000000004</v>
      </c>
      <c r="J7" s="1623"/>
      <c r="K7" s="1623"/>
      <c r="L7" s="1623"/>
      <c r="M7" s="1623"/>
      <c r="N7" s="1623"/>
      <c r="O7" s="1623"/>
      <c r="P7" s="1623"/>
      <c r="Q7" s="1623"/>
    </row>
    <row r="8" spans="1:17">
      <c r="A8" s="734"/>
      <c r="B8" s="735" t="s">
        <v>66</v>
      </c>
      <c r="C8" s="736"/>
      <c r="D8" s="737">
        <v>33867.733</v>
      </c>
      <c r="E8" s="738">
        <v>35131.343000000001</v>
      </c>
      <c r="F8" s="1625">
        <v>30965.058000000001</v>
      </c>
      <c r="G8" s="744">
        <v>40713.415000000001</v>
      </c>
      <c r="I8" s="1626"/>
      <c r="J8" s="1627"/>
      <c r="K8" s="1627"/>
      <c r="L8" s="1627"/>
      <c r="M8" s="1627"/>
      <c r="N8" s="1623"/>
      <c r="O8" s="1623"/>
      <c r="P8" s="1623"/>
      <c r="Q8" s="1623"/>
    </row>
    <row r="9" spans="1:17">
      <c r="A9" s="734"/>
      <c r="B9" s="735" t="s">
        <v>67</v>
      </c>
      <c r="C9" s="736"/>
      <c r="D9" s="737">
        <v>28984.704000000002</v>
      </c>
      <c r="E9" s="738">
        <v>26766.464</v>
      </c>
      <c r="F9" s="744">
        <v>32043.145</v>
      </c>
      <c r="G9" s="744">
        <v>41384.404000000002</v>
      </c>
      <c r="I9" s="1626"/>
      <c r="J9" s="1627"/>
      <c r="K9" s="1627"/>
      <c r="L9" s="1627"/>
      <c r="M9" s="1627"/>
      <c r="N9" s="1623"/>
      <c r="O9" s="1623"/>
      <c r="P9" s="1623"/>
      <c r="Q9" s="1623"/>
    </row>
    <row r="10" spans="1:17" ht="26.5" thickBot="1">
      <c r="A10" s="746"/>
      <c r="B10" s="747" t="s">
        <v>68</v>
      </c>
      <c r="C10" s="748"/>
      <c r="D10" s="749">
        <v>15610.684999999999</v>
      </c>
      <c r="E10" s="750">
        <v>16349.402</v>
      </c>
      <c r="F10" s="750">
        <v>13383.095000000001</v>
      </c>
      <c r="G10" s="786">
        <v>15324.965</v>
      </c>
      <c r="I10" s="1626"/>
      <c r="J10" s="1627"/>
      <c r="K10" s="1627"/>
      <c r="L10" s="1627"/>
      <c r="M10" s="1627"/>
      <c r="N10" s="1623"/>
      <c r="O10" s="1623"/>
      <c r="P10" s="1623"/>
      <c r="Q10" s="1623"/>
    </row>
    <row r="11" spans="1:17">
      <c r="A11" s="723" t="s">
        <v>69</v>
      </c>
      <c r="B11" s="724"/>
      <c r="C11" s="754"/>
      <c r="D11" s="726">
        <v>164659.82</v>
      </c>
      <c r="E11" s="727">
        <v>171179.23699999999</v>
      </c>
      <c r="F11" s="728">
        <v>180020.139</v>
      </c>
      <c r="G11" s="728">
        <v>208457.973</v>
      </c>
      <c r="I11" s="1626"/>
      <c r="J11" s="1627"/>
      <c r="K11" s="1627"/>
      <c r="L11" s="1627"/>
      <c r="M11" s="1627"/>
      <c r="N11" s="1623"/>
      <c r="O11" s="1623"/>
      <c r="P11" s="1623"/>
      <c r="Q11" s="1623"/>
    </row>
    <row r="12" spans="1:17">
      <c r="A12" s="734"/>
      <c r="B12" s="735" t="s">
        <v>335</v>
      </c>
      <c r="C12" s="736"/>
      <c r="D12" s="755">
        <v>115416.724</v>
      </c>
      <c r="E12" s="756">
        <v>119825.474</v>
      </c>
      <c r="F12" s="744">
        <v>128952.89200000001</v>
      </c>
      <c r="G12" s="744">
        <v>149928.53899999999</v>
      </c>
      <c r="I12" s="1628"/>
      <c r="J12" s="1629"/>
      <c r="K12" s="1629"/>
      <c r="L12" s="1629"/>
      <c r="M12" s="1629"/>
      <c r="N12" s="1623"/>
      <c r="O12" s="1623"/>
      <c r="P12" s="1623"/>
      <c r="Q12" s="1623"/>
    </row>
    <row r="13" spans="1:17">
      <c r="A13" s="734"/>
      <c r="B13" s="735" t="s">
        <v>336</v>
      </c>
      <c r="C13" s="736"/>
      <c r="D13" s="737">
        <v>14891.598</v>
      </c>
      <c r="E13" s="738">
        <v>20703.504000000001</v>
      </c>
      <c r="F13" s="744">
        <v>18468.502</v>
      </c>
      <c r="G13" s="744">
        <v>20236.243999999999</v>
      </c>
      <c r="J13" s="1623"/>
      <c r="K13" s="1623"/>
      <c r="L13" s="1623"/>
      <c r="M13" s="1623"/>
      <c r="N13" s="1623"/>
      <c r="O13" s="1623"/>
      <c r="P13" s="1623"/>
      <c r="Q13" s="1623"/>
    </row>
    <row r="14" spans="1:17">
      <c r="A14" s="734"/>
      <c r="B14" s="735" t="s">
        <v>337</v>
      </c>
      <c r="C14" s="736"/>
      <c r="D14" s="755">
        <v>7313.2060000000001</v>
      </c>
      <c r="E14" s="756">
        <v>7591.6120000000001</v>
      </c>
      <c r="F14" s="744">
        <v>8076.7790000000005</v>
      </c>
      <c r="G14" s="744">
        <v>8932.2510000000002</v>
      </c>
      <c r="I14" s="1626"/>
      <c r="J14" s="1627"/>
      <c r="K14" s="1627"/>
      <c r="L14" s="1627"/>
      <c r="M14" s="1627"/>
      <c r="N14" s="1623"/>
      <c r="O14" s="1623"/>
      <c r="P14" s="1623"/>
      <c r="Q14" s="1623"/>
    </row>
    <row r="15" spans="1:17">
      <c r="A15" s="734"/>
      <c r="B15" s="735" t="s">
        <v>339</v>
      </c>
      <c r="C15" s="736"/>
      <c r="D15" s="755">
        <v>8076.7780000000002</v>
      </c>
      <c r="E15" s="756">
        <v>9969.7160000000003</v>
      </c>
      <c r="F15" s="744">
        <v>13778.184999999999</v>
      </c>
      <c r="G15" s="744">
        <v>15491.183000000001</v>
      </c>
      <c r="I15" s="1626"/>
      <c r="J15" s="1627"/>
      <c r="K15" s="1627"/>
      <c r="L15" s="1627"/>
      <c r="M15" s="1627"/>
      <c r="N15" s="1623"/>
      <c r="O15" s="1623"/>
      <c r="P15" s="1623"/>
      <c r="Q15" s="1623"/>
    </row>
    <row r="16" spans="1:17" ht="26.5" thickBot="1">
      <c r="A16" s="734"/>
      <c r="B16" s="735" t="s">
        <v>348</v>
      </c>
      <c r="C16" s="736"/>
      <c r="D16" s="749">
        <v>18961.513999999999</v>
      </c>
      <c r="E16" s="749">
        <v>13088.931</v>
      </c>
      <c r="F16" s="749">
        <v>10743.781000000001</v>
      </c>
      <c r="G16" s="786">
        <v>13869.755999999999</v>
      </c>
      <c r="I16" s="1626"/>
      <c r="J16" s="1627"/>
      <c r="K16" s="1627"/>
      <c r="L16" s="1627"/>
      <c r="M16" s="1627"/>
      <c r="N16" s="1623"/>
      <c r="O16" s="1623"/>
      <c r="P16" s="1623"/>
      <c r="Q16" s="1623"/>
    </row>
    <row r="17" spans="1:17" ht="26.5" thickBot="1">
      <c r="A17" s="1683" t="s">
        <v>1</v>
      </c>
      <c r="B17" s="1684"/>
      <c r="C17" s="1685"/>
      <c r="D17" s="758">
        <v>339357.24400000001</v>
      </c>
      <c r="E17" s="759">
        <v>352564.49700000003</v>
      </c>
      <c r="F17" s="760">
        <v>378235.71799999999</v>
      </c>
      <c r="G17" s="760">
        <v>426621.158</v>
      </c>
      <c r="I17" s="1626"/>
      <c r="J17" s="1627"/>
      <c r="K17" s="1627"/>
      <c r="L17" s="1627"/>
      <c r="M17" s="1627"/>
      <c r="N17" s="1623"/>
      <c r="O17" s="1623"/>
      <c r="P17" s="1623"/>
      <c r="Q17" s="1623"/>
    </row>
    <row r="18" spans="1:17">
      <c r="A18" s="764" t="s">
        <v>70</v>
      </c>
      <c r="B18" s="765"/>
      <c r="C18" s="766"/>
      <c r="D18" s="767">
        <v>69081.509999999995</v>
      </c>
      <c r="E18" s="768">
        <v>63782.764000000003</v>
      </c>
      <c r="F18" s="728">
        <v>75604.350999999995</v>
      </c>
      <c r="G18" s="728">
        <v>88117.133000000002</v>
      </c>
      <c r="J18" s="1623"/>
      <c r="K18" s="1623"/>
      <c r="L18" s="1623"/>
      <c r="M18" s="1623"/>
      <c r="N18" s="1623"/>
      <c r="O18" s="1623"/>
      <c r="P18" s="1623"/>
      <c r="Q18" s="1623"/>
    </row>
    <row r="19" spans="1:17">
      <c r="A19" s="734"/>
      <c r="B19" s="1689" t="s">
        <v>349</v>
      </c>
      <c r="C19" s="1690"/>
      <c r="D19" s="769">
        <v>8479.9160000000011</v>
      </c>
      <c r="E19" s="770">
        <v>8718.2219999999998</v>
      </c>
      <c r="F19" s="744">
        <v>9739.2219999999998</v>
      </c>
      <c r="G19" s="744">
        <v>13453.351000000001</v>
      </c>
      <c r="I19" s="1622"/>
      <c r="J19" s="1630"/>
      <c r="K19" s="1630"/>
      <c r="L19" s="1630"/>
      <c r="M19" s="1630"/>
      <c r="N19" s="1623"/>
      <c r="O19" s="1623"/>
      <c r="P19" s="1623"/>
      <c r="Q19" s="1623"/>
    </row>
    <row r="20" spans="1:17">
      <c r="A20" s="734"/>
      <c r="B20" s="735" t="s">
        <v>350</v>
      </c>
      <c r="C20" s="736"/>
      <c r="D20" s="769">
        <v>13586.66</v>
      </c>
      <c r="E20" s="770">
        <v>14393.468000000001</v>
      </c>
      <c r="F20" s="744">
        <v>16553.429</v>
      </c>
      <c r="G20" s="744">
        <v>13687.793</v>
      </c>
      <c r="J20" s="1623"/>
      <c r="K20" s="1623"/>
      <c r="L20" s="1623"/>
      <c r="M20" s="1623"/>
      <c r="N20" s="1623"/>
      <c r="O20" s="1623"/>
      <c r="P20" s="1623"/>
      <c r="Q20" s="1623"/>
    </row>
    <row r="21" spans="1:17">
      <c r="A21" s="734"/>
      <c r="B21" s="735" t="s">
        <v>351</v>
      </c>
      <c r="C21" s="736"/>
      <c r="D21" s="769">
        <v>10711.536</v>
      </c>
      <c r="E21" s="770">
        <v>12002.513000000001</v>
      </c>
      <c r="F21" s="744">
        <v>11899.022000000001</v>
      </c>
      <c r="G21" s="744">
        <v>15584.866</v>
      </c>
      <c r="I21" s="1626"/>
      <c r="J21" s="1627"/>
      <c r="K21" s="1627"/>
      <c r="L21" s="1627"/>
      <c r="M21" s="1627"/>
      <c r="N21" s="1623"/>
      <c r="O21" s="1623"/>
      <c r="P21" s="1623"/>
      <c r="Q21" s="1623"/>
    </row>
    <row r="22" spans="1:17" ht="26.5" thickBot="1">
      <c r="A22" s="746"/>
      <c r="B22" s="735" t="s">
        <v>352</v>
      </c>
      <c r="C22" s="771"/>
      <c r="D22" s="772">
        <v>36303.398000000001</v>
      </c>
      <c r="E22" s="772">
        <v>28668.561000000002</v>
      </c>
      <c r="F22" s="772">
        <v>37412.678</v>
      </c>
      <c r="G22" s="772">
        <v>45391.123</v>
      </c>
      <c r="I22" s="1626"/>
      <c r="J22" s="1627"/>
      <c r="K22" s="1627"/>
      <c r="L22" s="1627"/>
      <c r="M22" s="1627"/>
      <c r="N22" s="1623"/>
      <c r="O22" s="1623"/>
      <c r="P22" s="1623"/>
      <c r="Q22" s="1623"/>
    </row>
    <row r="23" spans="1:17">
      <c r="A23" s="723" t="s">
        <v>71</v>
      </c>
      <c r="B23" s="724"/>
      <c r="C23" s="725"/>
      <c r="D23" s="767">
        <v>22522.557000000001</v>
      </c>
      <c r="E23" s="767">
        <v>25901.312000000002</v>
      </c>
      <c r="F23" s="728">
        <v>26683.350999999999</v>
      </c>
      <c r="G23" s="728">
        <v>33604.093999999997</v>
      </c>
      <c r="I23" s="1626"/>
      <c r="J23" s="1627"/>
      <c r="K23" s="1627"/>
      <c r="L23" s="1627"/>
      <c r="M23" s="1627"/>
      <c r="N23" s="1623"/>
      <c r="O23" s="1623"/>
      <c r="P23" s="1623"/>
      <c r="Q23" s="1623"/>
    </row>
    <row r="24" spans="1:17">
      <c r="A24" s="734"/>
      <c r="B24" s="1689" t="s">
        <v>358</v>
      </c>
      <c r="C24" s="1690"/>
      <c r="D24" s="769">
        <v>961.97199999999998</v>
      </c>
      <c r="E24" s="769">
        <v>975.298</v>
      </c>
      <c r="F24" s="744">
        <v>948.13700000000006</v>
      </c>
      <c r="G24" s="744">
        <v>508.23200000000003</v>
      </c>
      <c r="I24" s="1628"/>
      <c r="J24" s="1629"/>
      <c r="K24" s="1629"/>
      <c r="L24" s="1629"/>
      <c r="M24" s="1629"/>
      <c r="N24" s="1623"/>
      <c r="O24" s="1623"/>
      <c r="P24" s="1623"/>
      <c r="Q24" s="1623"/>
    </row>
    <row r="25" spans="1:17">
      <c r="A25" s="734"/>
      <c r="B25" s="735" t="s">
        <v>359</v>
      </c>
      <c r="C25" s="736"/>
      <c r="D25" s="769">
        <v>85.085000000000008</v>
      </c>
      <c r="E25" s="769">
        <v>2197.181</v>
      </c>
      <c r="F25" s="744">
        <v>1999.7160000000001</v>
      </c>
      <c r="G25" s="744">
        <v>2866.1559999999999</v>
      </c>
      <c r="J25" s="1623"/>
      <c r="K25" s="1623"/>
      <c r="L25" s="1623"/>
      <c r="M25" s="1623"/>
      <c r="N25" s="1623"/>
      <c r="O25" s="1623"/>
      <c r="P25" s="1623"/>
      <c r="Q25" s="1623"/>
    </row>
    <row r="26" spans="1:17" ht="26.5" thickBot="1">
      <c r="A26" s="746"/>
      <c r="B26" s="735" t="s">
        <v>360</v>
      </c>
      <c r="C26" s="748"/>
      <c r="D26" s="749">
        <v>21475.5</v>
      </c>
      <c r="E26" s="749">
        <v>22728.832999999999</v>
      </c>
      <c r="F26" s="749">
        <v>23735.498</v>
      </c>
      <c r="G26" s="749">
        <v>30229.706000000002</v>
      </c>
      <c r="I26" s="1626"/>
      <c r="J26" s="1627"/>
      <c r="K26" s="1627"/>
      <c r="L26" s="1627"/>
      <c r="M26" s="1627"/>
      <c r="N26" s="1623"/>
      <c r="O26" s="1623"/>
      <c r="P26" s="1623"/>
      <c r="Q26" s="1623"/>
    </row>
    <row r="27" spans="1:17" ht="26.5" thickBot="1">
      <c r="A27" s="1686" t="s">
        <v>72</v>
      </c>
      <c r="B27" s="1687"/>
      <c r="C27" s="1688"/>
      <c r="D27" s="774">
        <v>91604.066999999995</v>
      </c>
      <c r="E27" s="774">
        <v>89684.076000000001</v>
      </c>
      <c r="F27" s="775">
        <v>102287.702</v>
      </c>
      <c r="G27" s="775">
        <v>121721.227</v>
      </c>
      <c r="I27" s="1626"/>
      <c r="J27" s="1627"/>
      <c r="K27" s="1627"/>
      <c r="L27" s="1627"/>
      <c r="M27" s="1627"/>
      <c r="N27" s="1623"/>
      <c r="O27" s="1623"/>
      <c r="P27" s="1623"/>
      <c r="Q27" s="1623"/>
    </row>
    <row r="28" spans="1:17">
      <c r="A28" s="723" t="s">
        <v>340</v>
      </c>
      <c r="B28" s="724"/>
      <c r="C28" s="725"/>
      <c r="D28" s="767"/>
      <c r="E28" s="767"/>
      <c r="F28" s="728"/>
      <c r="G28" s="728"/>
      <c r="I28" s="1628"/>
      <c r="J28" s="1629"/>
      <c r="K28" s="1629"/>
      <c r="L28" s="1629"/>
      <c r="M28" s="1629"/>
      <c r="N28" s="1623"/>
      <c r="O28" s="1623"/>
      <c r="P28" s="1623"/>
      <c r="Q28" s="1623"/>
    </row>
    <row r="29" spans="1:17">
      <c r="A29" s="734"/>
      <c r="B29" s="777" t="s">
        <v>341</v>
      </c>
      <c r="C29" s="736"/>
      <c r="D29" s="769">
        <v>240068.99300000002</v>
      </c>
      <c r="E29" s="769">
        <v>254915.47200000001</v>
      </c>
      <c r="F29" s="744">
        <v>267670.33100000001</v>
      </c>
      <c r="G29" s="744">
        <v>296237.69699999999</v>
      </c>
      <c r="I29" s="1622"/>
      <c r="J29" s="1630"/>
      <c r="K29" s="1630"/>
      <c r="L29" s="1630"/>
      <c r="M29" s="1630"/>
      <c r="N29" s="1623"/>
      <c r="O29" s="1623"/>
      <c r="P29" s="1623"/>
      <c r="Q29" s="1623"/>
    </row>
    <row r="30" spans="1:17">
      <c r="A30" s="734"/>
      <c r="B30" s="777" t="s">
        <v>353</v>
      </c>
      <c r="C30" s="736"/>
      <c r="D30" s="769">
        <v>897.51400000000001</v>
      </c>
      <c r="E30" s="769">
        <v>897.51400000000001</v>
      </c>
      <c r="F30" s="744">
        <v>897.51400000000001</v>
      </c>
      <c r="G30" s="744">
        <v>897.51400000000001</v>
      </c>
      <c r="J30" s="1623"/>
      <c r="K30" s="1623"/>
      <c r="L30" s="1623"/>
      <c r="M30" s="1623"/>
      <c r="N30" s="1623"/>
      <c r="O30" s="1623"/>
      <c r="P30" s="1623"/>
      <c r="Q30" s="1623"/>
    </row>
    <row r="31" spans="1:17">
      <c r="A31" s="1631"/>
      <c r="B31" s="1619" t="s">
        <v>354</v>
      </c>
      <c r="C31" s="1620"/>
      <c r="D31" s="781">
        <v>4403.893</v>
      </c>
      <c r="E31" s="781">
        <v>4403.893</v>
      </c>
      <c r="F31" s="744">
        <v>4403.893</v>
      </c>
      <c r="G31" s="744">
        <v>4403.893</v>
      </c>
      <c r="J31" s="1623"/>
      <c r="K31" s="1623"/>
      <c r="L31" s="1623"/>
      <c r="M31" s="1623"/>
      <c r="N31" s="1623"/>
      <c r="O31" s="1623"/>
      <c r="P31" s="1623"/>
      <c r="Q31" s="1623"/>
    </row>
    <row r="32" spans="1:17">
      <c r="A32" s="1631"/>
      <c r="B32" s="777" t="s">
        <v>448</v>
      </c>
      <c r="C32" s="736"/>
      <c r="D32" s="769">
        <v>242698.95600000001</v>
      </c>
      <c r="E32" s="769">
        <v>254582.894</v>
      </c>
      <c r="F32" s="744">
        <v>271068.21100000001</v>
      </c>
      <c r="G32" s="744">
        <v>293064.76299999998</v>
      </c>
      <c r="I32" s="1626"/>
      <c r="J32" s="1627"/>
      <c r="K32" s="1627"/>
      <c r="L32" s="1627"/>
      <c r="M32" s="1627"/>
      <c r="N32" s="1623"/>
      <c r="O32" s="1623"/>
      <c r="P32" s="1623"/>
      <c r="Q32" s="1623"/>
    </row>
    <row r="33" spans="1:18">
      <c r="A33" s="1631"/>
      <c r="B33" s="777" t="s">
        <v>356</v>
      </c>
      <c r="C33" s="736"/>
      <c r="D33" s="769">
        <v>-236.3</v>
      </c>
      <c r="E33" s="769">
        <v>1111.3</v>
      </c>
      <c r="F33" s="737">
        <v>2402.1999999999998</v>
      </c>
      <c r="G33" s="737">
        <v>3232.9</v>
      </c>
      <c r="I33" s="1626"/>
      <c r="J33" s="1627"/>
      <c r="K33" s="1627"/>
      <c r="L33" s="1627"/>
      <c r="M33" s="1627"/>
      <c r="N33" s="1623"/>
      <c r="O33" s="1623"/>
      <c r="P33" s="1623"/>
      <c r="Q33" s="1623"/>
    </row>
    <row r="34" spans="1:18">
      <c r="A34" s="1631"/>
      <c r="B34" s="777" t="s">
        <v>449</v>
      </c>
      <c r="C34" s="736"/>
      <c r="D34" s="769">
        <v>-7695.070000000007</v>
      </c>
      <c r="E34" s="769">
        <v>-6080.1289999999863</v>
      </c>
      <c r="F34" s="737">
        <v>-11101.487000000023</v>
      </c>
      <c r="G34" s="737">
        <v>-5361.3730000000214</v>
      </c>
      <c r="I34" s="1626"/>
      <c r="J34" s="1627"/>
      <c r="K34" s="1627"/>
      <c r="L34" s="1627"/>
      <c r="M34" s="1627"/>
      <c r="N34" s="1623"/>
      <c r="O34" s="1623"/>
      <c r="P34" s="1623"/>
      <c r="Q34" s="1623"/>
    </row>
    <row r="35" spans="1:18" ht="26.5" thickBot="1">
      <c r="A35" s="1632"/>
      <c r="B35" s="785" t="s">
        <v>342</v>
      </c>
      <c r="C35" s="748"/>
      <c r="D35" s="772">
        <v>7684.1840000000002</v>
      </c>
      <c r="E35" s="772">
        <v>7964.9490000000005</v>
      </c>
      <c r="F35" s="786">
        <v>8277.6849999999995</v>
      </c>
      <c r="G35" s="786">
        <v>8662.2340000000004</v>
      </c>
      <c r="I35" s="1633"/>
      <c r="J35" s="1634"/>
      <c r="K35" s="1634"/>
      <c r="L35" s="1634"/>
      <c r="M35" s="1634"/>
      <c r="N35" s="1635"/>
      <c r="O35" s="1623"/>
      <c r="P35" s="1623"/>
      <c r="Q35" s="1623"/>
    </row>
    <row r="36" spans="1:18" ht="26.5" thickBot="1">
      <c r="A36" s="1686" t="s">
        <v>73</v>
      </c>
      <c r="B36" s="1687"/>
      <c r="C36" s="1688"/>
      <c r="D36" s="774">
        <v>247753.177</v>
      </c>
      <c r="E36" s="774">
        <v>262880.42100000003</v>
      </c>
      <c r="F36" s="775">
        <v>275948.016</v>
      </c>
      <c r="G36" s="775">
        <v>304899.93099999998</v>
      </c>
      <c r="I36" s="1626"/>
      <c r="J36" s="1627"/>
      <c r="K36" s="1627"/>
      <c r="L36" s="1627"/>
      <c r="M36" s="1627"/>
      <c r="N36" s="1623"/>
      <c r="O36" s="1623"/>
      <c r="P36" s="1623"/>
      <c r="Q36" s="1623"/>
    </row>
    <row r="37" spans="1:18" ht="26.5" thickBot="1">
      <c r="A37" s="1683" t="s">
        <v>74</v>
      </c>
      <c r="B37" s="1684"/>
      <c r="C37" s="1685"/>
      <c r="D37" s="758">
        <v>339357.24400000001</v>
      </c>
      <c r="E37" s="758">
        <v>352564.49700000003</v>
      </c>
      <c r="F37" s="760">
        <v>378235.71799999999</v>
      </c>
      <c r="G37" s="760">
        <v>426621.158</v>
      </c>
      <c r="I37" s="1626"/>
      <c r="J37" s="1627"/>
      <c r="K37" s="1627"/>
      <c r="L37" s="1627"/>
      <c r="M37" s="1627"/>
      <c r="N37" s="1623"/>
      <c r="O37" s="1623"/>
      <c r="P37" s="1623"/>
      <c r="Q37" s="1623"/>
    </row>
    <row r="38" spans="1:18">
      <c r="I38" s="1622"/>
      <c r="J38" s="1622"/>
      <c r="K38" s="1622"/>
      <c r="L38" s="1622"/>
      <c r="M38" s="1622"/>
      <c r="N38" s="1623"/>
      <c r="O38" s="1623"/>
      <c r="P38" s="1623"/>
      <c r="Q38" s="1623"/>
      <c r="R38" s="784"/>
    </row>
    <row r="39" spans="1:18">
      <c r="I39" s="1622"/>
      <c r="J39" s="1622"/>
      <c r="K39" s="1622"/>
      <c r="L39" s="1622"/>
      <c r="M39" s="1622"/>
      <c r="N39" s="1623"/>
      <c r="O39" s="1623"/>
      <c r="P39" s="1623"/>
      <c r="Q39" s="1623"/>
      <c r="R39" s="784"/>
    </row>
    <row r="40" spans="1:18">
      <c r="O40" s="784"/>
      <c r="P40" s="783"/>
      <c r="Q40" s="783"/>
      <c r="R40" s="784"/>
    </row>
    <row r="41" spans="1:18">
      <c r="B41" s="1677" t="s">
        <v>751</v>
      </c>
      <c r="C41" s="1677"/>
      <c r="D41" s="1677"/>
      <c r="E41" s="1677"/>
      <c r="F41" s="1677"/>
      <c r="G41" s="1672" t="s">
        <v>1006</v>
      </c>
      <c r="N41" s="713"/>
      <c r="O41" s="783"/>
      <c r="P41" s="783"/>
      <c r="Q41" s="784"/>
    </row>
    <row r="42" spans="1:18" ht="26.5" thickBot="1">
      <c r="B42" s="1621" t="s">
        <v>343</v>
      </c>
      <c r="C42" s="714"/>
      <c r="D42" s="1636"/>
      <c r="E42" s="1637"/>
      <c r="F42" s="1637"/>
      <c r="G42" s="1636" t="s">
        <v>99</v>
      </c>
      <c r="N42" s="713"/>
      <c r="O42" s="783"/>
      <c r="P42" s="783"/>
      <c r="Q42" s="784"/>
    </row>
    <row r="43" spans="1:18" ht="26.5" thickBot="1">
      <c r="B43" s="1678" t="s">
        <v>100</v>
      </c>
      <c r="C43" s="1680"/>
      <c r="D43" s="1638">
        <v>2018</v>
      </c>
      <c r="E43" s="1639">
        <v>2019</v>
      </c>
      <c r="F43" s="1639">
        <v>2020</v>
      </c>
      <c r="G43" s="1640">
        <v>2021</v>
      </c>
      <c r="I43" s="1641"/>
      <c r="J43" s="1641"/>
      <c r="K43" s="1641"/>
      <c r="L43" s="1641"/>
      <c r="M43" s="1641"/>
    </row>
    <row r="44" spans="1:18">
      <c r="B44" s="1642" t="s">
        <v>101</v>
      </c>
      <c r="C44" s="1643"/>
      <c r="D44" s="770">
        <v>243771.41500000001</v>
      </c>
      <c r="E44" s="1644">
        <v>230400.88099999999</v>
      </c>
      <c r="F44" s="1644">
        <v>236806.98800000001</v>
      </c>
      <c r="G44" s="1645">
        <v>279604.799</v>
      </c>
      <c r="J44" s="1646"/>
      <c r="K44" s="1646"/>
      <c r="L44" s="1646"/>
      <c r="M44" s="1646"/>
    </row>
    <row r="45" spans="1:18">
      <c r="B45" s="1647"/>
      <c r="C45" s="1648" t="s">
        <v>102</v>
      </c>
      <c r="D45" s="770"/>
      <c r="E45" s="1644"/>
      <c r="F45" s="1644"/>
      <c r="G45" s="1645"/>
      <c r="J45" s="1646"/>
      <c r="K45" s="1646"/>
      <c r="L45" s="1646"/>
      <c r="M45" s="1646"/>
    </row>
    <row r="46" spans="1:18">
      <c r="B46" s="1642" t="s">
        <v>103</v>
      </c>
      <c r="C46" s="1643"/>
      <c r="D46" s="770">
        <v>132394.41099999999</v>
      </c>
      <c r="E46" s="1644">
        <v>147239.549</v>
      </c>
      <c r="F46" s="1644">
        <v>144488.296</v>
      </c>
      <c r="G46" s="1645">
        <v>166411.342</v>
      </c>
      <c r="J46" s="1646"/>
      <c r="K46" s="1646"/>
      <c r="L46" s="1646"/>
      <c r="M46" s="1646"/>
    </row>
    <row r="47" spans="1:18">
      <c r="B47" s="1649" t="s">
        <v>104</v>
      </c>
      <c r="C47" s="1650"/>
      <c r="D47" s="770">
        <v>111377.004</v>
      </c>
      <c r="E47" s="1644">
        <v>83161.331999999995</v>
      </c>
      <c r="F47" s="1644">
        <v>92318.691999999995</v>
      </c>
      <c r="G47" s="1645">
        <v>113193.45700000001</v>
      </c>
      <c r="J47" s="1646"/>
      <c r="K47" s="1646"/>
      <c r="L47" s="1646"/>
      <c r="M47" s="1646"/>
    </row>
    <row r="48" spans="1:18">
      <c r="B48" s="1642" t="s">
        <v>105</v>
      </c>
      <c r="C48" s="1643"/>
      <c r="D48" s="770">
        <v>52490.334999999999</v>
      </c>
      <c r="E48" s="1644">
        <v>55392.823000000004</v>
      </c>
      <c r="F48" s="1644">
        <v>56324.815999999999</v>
      </c>
      <c r="G48" s="1645">
        <v>61559.601000000002</v>
      </c>
      <c r="J48" s="1646"/>
      <c r="K48" s="1646"/>
      <c r="L48" s="1646"/>
      <c r="M48" s="1646"/>
    </row>
    <row r="49" spans="2:16">
      <c r="B49" s="1649" t="s">
        <v>106</v>
      </c>
      <c r="C49" s="1650"/>
      <c r="D49" s="770">
        <v>58886.669000000002</v>
      </c>
      <c r="E49" s="1644">
        <v>27768.509000000002</v>
      </c>
      <c r="F49" s="1644">
        <v>35993.876000000004</v>
      </c>
      <c r="G49" s="1645">
        <v>51633.856</v>
      </c>
      <c r="J49" s="1646"/>
      <c r="K49" s="1646"/>
      <c r="L49" s="1646"/>
      <c r="M49" s="1646"/>
    </row>
    <row r="50" spans="2:16">
      <c r="B50" s="1642" t="s">
        <v>107</v>
      </c>
      <c r="C50" s="1643"/>
      <c r="D50" s="770">
        <v>12024.203</v>
      </c>
      <c r="E50" s="1644">
        <v>12353.258</v>
      </c>
      <c r="F50" s="1644">
        <v>14158.198</v>
      </c>
      <c r="G50" s="1645">
        <v>11478.495999999999</v>
      </c>
      <c r="I50" s="1623"/>
      <c r="J50" s="1646"/>
      <c r="K50" s="1646"/>
      <c r="L50" s="1646"/>
      <c r="M50" s="1646"/>
      <c r="N50" s="1623"/>
      <c r="O50" s="1623"/>
      <c r="P50" s="1623"/>
    </row>
    <row r="51" spans="2:16">
      <c r="B51" s="1651"/>
      <c r="C51" s="1643" t="s">
        <v>344</v>
      </c>
      <c r="D51" s="770">
        <v>9999.3209999999999</v>
      </c>
      <c r="E51" s="1644">
        <v>10161.632</v>
      </c>
      <c r="F51" s="1644">
        <v>12267.6</v>
      </c>
      <c r="G51" s="1645">
        <v>8543.1869999999999</v>
      </c>
      <c r="I51" s="1641"/>
      <c r="J51" s="1646"/>
      <c r="K51" s="1646"/>
      <c r="L51" s="1646"/>
      <c r="M51" s="1646"/>
    </row>
    <row r="52" spans="2:16">
      <c r="B52" s="1651"/>
      <c r="C52" s="1643" t="s">
        <v>108</v>
      </c>
      <c r="D52" s="770">
        <v>539.84500000000003</v>
      </c>
      <c r="E52" s="1644">
        <v>412.96000000000004</v>
      </c>
      <c r="F52" s="1644">
        <v>506.53000000000003</v>
      </c>
      <c r="G52" s="1645">
        <v>729.61400000000003</v>
      </c>
      <c r="I52" s="1641"/>
      <c r="J52" s="1646"/>
      <c r="K52" s="1646"/>
      <c r="L52" s="1646"/>
      <c r="M52" s="1646"/>
    </row>
    <row r="53" spans="2:16">
      <c r="B53" s="1651"/>
      <c r="C53" s="1643" t="s">
        <v>109</v>
      </c>
      <c r="D53" s="770">
        <v>1485.037</v>
      </c>
      <c r="E53" s="1644">
        <v>1778.6659999999999</v>
      </c>
      <c r="F53" s="1644">
        <v>1384.068</v>
      </c>
      <c r="G53" s="1645">
        <v>2205.6950000000002</v>
      </c>
      <c r="I53" s="1641"/>
      <c r="J53" s="1646"/>
      <c r="K53" s="1646"/>
      <c r="L53" s="1646"/>
      <c r="M53" s="1646"/>
    </row>
    <row r="54" spans="2:16">
      <c r="B54" s="1649" t="s">
        <v>110</v>
      </c>
      <c r="C54" s="1650"/>
      <c r="D54" s="770">
        <v>9750.9140000000007</v>
      </c>
      <c r="E54" s="1644">
        <v>9689.5780000000013</v>
      </c>
      <c r="F54" s="1644">
        <v>13806.957</v>
      </c>
      <c r="G54" s="1645">
        <v>9760.5249999999996</v>
      </c>
      <c r="I54" s="1623"/>
      <c r="J54" s="1646"/>
      <c r="K54" s="1646"/>
      <c r="L54" s="1646"/>
      <c r="M54" s="1646"/>
      <c r="N54" s="1623"/>
      <c r="O54" s="1623"/>
      <c r="P54" s="1623"/>
    </row>
    <row r="55" spans="2:16">
      <c r="B55" s="1651"/>
      <c r="C55" s="1643" t="s">
        <v>345</v>
      </c>
      <c r="D55" s="770">
        <v>8608.8960000000006</v>
      </c>
      <c r="E55" s="1644">
        <v>8274.871000000001</v>
      </c>
      <c r="F55" s="1644">
        <v>11318.055</v>
      </c>
      <c r="G55" s="1645">
        <v>7704.5540000000001</v>
      </c>
      <c r="I55" s="1641"/>
      <c r="J55" s="1646"/>
      <c r="K55" s="1646"/>
      <c r="L55" s="1646"/>
      <c r="M55" s="1646"/>
    </row>
    <row r="56" spans="2:16">
      <c r="B56" s="1651"/>
      <c r="C56" s="1643" t="s">
        <v>111</v>
      </c>
      <c r="D56" s="770">
        <v>1142.018</v>
      </c>
      <c r="E56" s="1644">
        <v>1414.7070000000001</v>
      </c>
      <c r="F56" s="1644">
        <v>2488.902</v>
      </c>
      <c r="G56" s="1645">
        <v>2055.971</v>
      </c>
      <c r="I56" s="1641"/>
      <c r="J56" s="1646"/>
      <c r="K56" s="1646"/>
      <c r="L56" s="1646"/>
      <c r="M56" s="1646"/>
    </row>
    <row r="57" spans="2:16">
      <c r="B57" s="1647"/>
      <c r="C57" s="1648" t="s">
        <v>112</v>
      </c>
      <c r="D57" s="1652">
        <v>2273.2889999999989</v>
      </c>
      <c r="E57" s="1652">
        <v>2663.6799999999985</v>
      </c>
      <c r="F57" s="1652">
        <v>351.24099999999999</v>
      </c>
      <c r="G57" s="1653">
        <v>1717.9709999999995</v>
      </c>
      <c r="I57" s="1630"/>
      <c r="J57" s="1646"/>
      <c r="K57" s="1646"/>
      <c r="L57" s="1646"/>
      <c r="M57" s="1646"/>
      <c r="N57" s="1623"/>
      <c r="O57" s="1623"/>
      <c r="P57" s="1623"/>
    </row>
    <row r="58" spans="2:16">
      <c r="B58" s="1642" t="s">
        <v>460</v>
      </c>
      <c r="C58" s="1643"/>
      <c r="D58" s="1652">
        <v>61159.957999999999</v>
      </c>
      <c r="E58" s="1652">
        <v>30432.189000000002</v>
      </c>
      <c r="F58" s="1652">
        <v>36345.116999999998</v>
      </c>
      <c r="G58" s="1653">
        <v>53351.826999999997</v>
      </c>
      <c r="J58" s="1646"/>
      <c r="K58" s="1646"/>
      <c r="L58" s="1646"/>
      <c r="M58" s="1646"/>
    </row>
    <row r="59" spans="2:16">
      <c r="B59" s="1642" t="s">
        <v>113</v>
      </c>
      <c r="C59" s="1643"/>
      <c r="D59" s="1652">
        <v>16815.100999999999</v>
      </c>
      <c r="E59" s="1652">
        <v>8693.3240000000005</v>
      </c>
      <c r="F59" s="1652">
        <v>9937.2849999999999</v>
      </c>
      <c r="G59" s="1653">
        <v>13444.377</v>
      </c>
      <c r="J59" s="1654"/>
      <c r="K59" s="1654"/>
      <c r="L59" s="1654"/>
      <c r="M59" s="1655"/>
    </row>
    <row r="60" spans="2:16">
      <c r="B60" s="1656" t="s">
        <v>114</v>
      </c>
      <c r="C60" s="1643"/>
      <c r="D60" s="1652">
        <v>44344.857000000004</v>
      </c>
      <c r="E60" s="1652">
        <v>21738.865000000002</v>
      </c>
      <c r="F60" s="1652">
        <v>26407.832000000002</v>
      </c>
      <c r="G60" s="1653">
        <v>39907.450000000004</v>
      </c>
      <c r="J60" s="1646"/>
      <c r="K60" s="1646"/>
      <c r="L60" s="1646"/>
      <c r="M60" s="1646"/>
    </row>
    <row r="61" spans="2:16">
      <c r="B61" s="1657" t="s">
        <v>115</v>
      </c>
      <c r="C61" s="1658"/>
      <c r="D61" s="1652">
        <v>0</v>
      </c>
      <c r="E61" s="1652">
        <v>0</v>
      </c>
      <c r="F61" s="1652">
        <v>0</v>
      </c>
      <c r="G61" s="1653">
        <v>0</v>
      </c>
      <c r="J61" s="1646"/>
      <c r="K61" s="1646"/>
      <c r="L61" s="1646"/>
      <c r="M61" s="1646"/>
    </row>
    <row r="62" spans="2:16">
      <c r="B62" s="1659" t="s">
        <v>116</v>
      </c>
      <c r="C62" s="1660"/>
      <c r="D62" s="1652">
        <v>44344.857000000004</v>
      </c>
      <c r="E62" s="1652">
        <v>21738.865000000002</v>
      </c>
      <c r="F62" s="1652">
        <v>26407.832000000002</v>
      </c>
      <c r="G62" s="1653">
        <v>39907.450000000004</v>
      </c>
      <c r="J62" s="1646"/>
      <c r="K62" s="1646"/>
      <c r="L62" s="1646"/>
      <c r="M62" s="1646"/>
    </row>
    <row r="63" spans="2:16">
      <c r="B63" s="1651" t="s">
        <v>450</v>
      </c>
      <c r="C63" s="1643"/>
      <c r="D63" s="1652">
        <v>43890.877</v>
      </c>
      <c r="E63" s="1652">
        <v>21505.054</v>
      </c>
      <c r="F63" s="1652">
        <v>26090.846000000001</v>
      </c>
      <c r="G63" s="1653">
        <v>39243.790999999997</v>
      </c>
      <c r="L63" s="1646"/>
      <c r="M63" s="1646"/>
    </row>
    <row r="64" spans="2:16">
      <c r="B64" s="1661" t="s">
        <v>451</v>
      </c>
      <c r="C64" s="1662"/>
      <c r="D64" s="1652">
        <v>453.98</v>
      </c>
      <c r="E64" s="1652">
        <v>233.81100000000001</v>
      </c>
      <c r="F64" s="1652">
        <v>316.98599999999999</v>
      </c>
      <c r="G64" s="1653">
        <v>663.65899999999999</v>
      </c>
      <c r="J64" s="1646"/>
      <c r="K64" s="1646"/>
      <c r="L64" s="1646"/>
      <c r="M64" s="1646"/>
    </row>
    <row r="65" spans="2:13">
      <c r="B65" s="1659" t="s">
        <v>452</v>
      </c>
      <c r="C65" s="1660"/>
      <c r="D65" s="1652">
        <v>44332.614999999998</v>
      </c>
      <c r="E65" s="1652">
        <v>24755.059000000001</v>
      </c>
      <c r="F65" s="1652">
        <v>22733.927</v>
      </c>
      <c r="G65" s="1653">
        <v>49909.749000000003</v>
      </c>
      <c r="J65" s="1646"/>
      <c r="K65" s="1646"/>
      <c r="L65" s="1646"/>
      <c r="M65" s="1646"/>
    </row>
    <row r="66" spans="2:13">
      <c r="B66" s="1651" t="s">
        <v>453</v>
      </c>
      <c r="C66" s="1643"/>
      <c r="D66" s="1652">
        <v>43882.472999999998</v>
      </c>
      <c r="E66" s="1652">
        <v>24466.985000000001</v>
      </c>
      <c r="F66" s="1652">
        <v>22374.398000000001</v>
      </c>
      <c r="G66" s="1653">
        <v>49037.912000000004</v>
      </c>
      <c r="J66" s="1646"/>
      <c r="K66" s="1646"/>
      <c r="L66" s="1646"/>
      <c r="M66" s="1646"/>
    </row>
    <row r="67" spans="2:13" ht="26.5" thickBot="1">
      <c r="B67" s="1663" t="s">
        <v>454</v>
      </c>
      <c r="C67" s="1664"/>
      <c r="D67" s="1652">
        <v>450.142</v>
      </c>
      <c r="E67" s="1652">
        <v>288.07400000000001</v>
      </c>
      <c r="F67" s="1652">
        <v>359.529</v>
      </c>
      <c r="G67" s="1653">
        <v>871.83699999999999</v>
      </c>
      <c r="J67" s="1646"/>
      <c r="K67" s="1646"/>
      <c r="L67" s="1646"/>
      <c r="M67" s="1646"/>
    </row>
    <row r="68" spans="2:13">
      <c r="B68" s="1665" t="s">
        <v>117</v>
      </c>
      <c r="C68" s="1666"/>
      <c r="D68" s="1652">
        <v>6461</v>
      </c>
      <c r="E68" s="1652">
        <v>3166</v>
      </c>
      <c r="F68" s="1652">
        <v>3841</v>
      </c>
      <c r="G68" s="1653">
        <v>5777</v>
      </c>
      <c r="J68" s="1667"/>
      <c r="K68" s="1667"/>
      <c r="L68" s="1667"/>
      <c r="M68" s="1667"/>
    </row>
    <row r="69" spans="2:13">
      <c r="B69" s="1668" t="s">
        <v>118</v>
      </c>
      <c r="C69" s="1669"/>
      <c r="D69" s="1652">
        <v>43604.573000000004</v>
      </c>
      <c r="E69" s="1652">
        <v>37442.682000000001</v>
      </c>
      <c r="F69" s="1652">
        <v>41618.554000000004</v>
      </c>
      <c r="G69" s="1653">
        <v>49055.633000000002</v>
      </c>
      <c r="J69" s="1646"/>
      <c r="K69" s="1646"/>
      <c r="L69" s="1646"/>
      <c r="M69" s="1646"/>
    </row>
    <row r="70" spans="2:13" ht="26.5" thickBot="1">
      <c r="B70" s="1691" t="s">
        <v>119</v>
      </c>
      <c r="C70" s="1692"/>
      <c r="D70" s="1670">
        <v>102491.242</v>
      </c>
      <c r="E70" s="1670">
        <v>65211.191000000006</v>
      </c>
      <c r="F70" s="1670">
        <v>77612.430000000008</v>
      </c>
      <c r="G70" s="1671">
        <v>100689.489</v>
      </c>
      <c r="J70" s="1646"/>
      <c r="K70" s="1646"/>
      <c r="L70" s="1646"/>
      <c r="M70" s="1646"/>
    </row>
    <row r="71" spans="2:13">
      <c r="J71" s="1646"/>
      <c r="K71" s="1646"/>
      <c r="L71" s="1646"/>
      <c r="M71" s="1646"/>
    </row>
  </sheetData>
  <mergeCells count="16">
    <mergeCell ref="B70:C70"/>
    <mergeCell ref="A36:C36"/>
    <mergeCell ref="A37:C37"/>
    <mergeCell ref="B41:F41"/>
    <mergeCell ref="B43:C43"/>
    <mergeCell ref="B7:C7"/>
    <mergeCell ref="A17:C17"/>
    <mergeCell ref="A27:C27"/>
    <mergeCell ref="B19:C19"/>
    <mergeCell ref="B24:C24"/>
    <mergeCell ref="N4:Q4"/>
    <mergeCell ref="N1:Q1"/>
    <mergeCell ref="N2:Q2"/>
    <mergeCell ref="A1:F1"/>
    <mergeCell ref="A3:C3"/>
    <mergeCell ref="N3:Q3"/>
  </mergeCells>
  <phoneticPr fontId="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71"/>
  <sheetViews>
    <sheetView workbookViewId="0">
      <selection activeCell="H16" sqref="H16"/>
    </sheetView>
  </sheetViews>
  <sheetFormatPr defaultColWidth="9" defaultRowHeight="17"/>
  <cols>
    <col min="1" max="2" width="9" style="315"/>
    <col min="3" max="3" width="13.58203125" style="315" customWidth="1"/>
    <col min="4" max="4" width="11.5" style="315" customWidth="1"/>
    <col min="5" max="5" width="11.33203125" style="315" customWidth="1"/>
    <col min="6" max="7" width="11.5" style="315" customWidth="1"/>
    <col min="8" max="8" width="8.5" style="315" customWidth="1"/>
    <col min="9" max="13" width="9" style="315"/>
    <col min="14" max="14" width="15.25" style="315" customWidth="1"/>
    <col min="15" max="17" width="9" style="315"/>
    <col min="18" max="18" width="9.08203125" style="315" bestFit="1" customWidth="1"/>
    <col min="19" max="21" width="9.83203125" style="315" bestFit="1" customWidth="1"/>
    <col min="22" max="16384" width="9" style="315"/>
  </cols>
  <sheetData>
    <row r="1" spans="1:21" ht="21">
      <c r="A1" s="1698" t="s">
        <v>750</v>
      </c>
      <c r="B1" s="1698"/>
      <c r="C1" s="1698"/>
      <c r="D1" s="1698"/>
      <c r="E1" s="1698"/>
      <c r="F1" s="1698"/>
      <c r="G1" s="1673" t="s">
        <v>1005</v>
      </c>
      <c r="H1" s="1"/>
      <c r="O1" s="335"/>
      <c r="P1" s="335"/>
      <c r="Q1" s="335"/>
      <c r="R1" s="335"/>
      <c r="S1" s="335"/>
      <c r="T1" s="335"/>
      <c r="U1" s="335"/>
    </row>
    <row r="2" spans="1:21" ht="18" customHeight="1" thickBot="1">
      <c r="A2" s="24" t="s">
        <v>346</v>
      </c>
      <c r="B2" s="24"/>
      <c r="C2" s="24"/>
      <c r="D2" s="24"/>
      <c r="E2" s="25"/>
      <c r="F2" s="25"/>
      <c r="G2" s="25" t="s">
        <v>62</v>
      </c>
      <c r="H2" s="25"/>
      <c r="N2" s="22"/>
      <c r="O2" s="336"/>
      <c r="P2" s="336"/>
      <c r="Q2" s="336"/>
      <c r="R2" s="336"/>
      <c r="S2" s="335"/>
      <c r="T2" s="335"/>
      <c r="U2" s="335"/>
    </row>
    <row r="3" spans="1:21" ht="18" customHeight="1" thickBot="1">
      <c r="A3" s="1699" t="s">
        <v>63</v>
      </c>
      <c r="B3" s="1700"/>
      <c r="C3" s="1701"/>
      <c r="D3" s="69">
        <v>2018</v>
      </c>
      <c r="E3" s="69">
        <v>2019</v>
      </c>
      <c r="F3" s="69">
        <v>2020</v>
      </c>
      <c r="G3" s="69">
        <v>2021</v>
      </c>
      <c r="H3" s="132"/>
      <c r="I3" s="822"/>
      <c r="J3" s="822"/>
      <c r="K3" s="822"/>
      <c r="L3" s="822"/>
      <c r="N3" s="1675"/>
      <c r="O3" s="1675"/>
      <c r="P3" s="1675"/>
      <c r="Q3" s="1675"/>
      <c r="R3" s="339"/>
      <c r="S3" s="340"/>
      <c r="T3" s="340"/>
      <c r="U3" s="340"/>
    </row>
    <row r="4" spans="1:21" ht="18" customHeight="1">
      <c r="A4" s="26" t="s">
        <v>64</v>
      </c>
      <c r="B4" s="27"/>
      <c r="C4" s="35"/>
      <c r="D4" s="52">
        <v>19362.853999999999</v>
      </c>
      <c r="E4" s="60">
        <v>19753.485000000001</v>
      </c>
      <c r="F4" s="98">
        <v>23239.420000000002</v>
      </c>
      <c r="G4" s="98">
        <v>27487.762999999999</v>
      </c>
      <c r="H4" s="97"/>
      <c r="I4" s="333"/>
      <c r="J4" s="333"/>
      <c r="K4" s="333"/>
      <c r="L4" s="333"/>
      <c r="N4" s="710"/>
      <c r="O4" s="710"/>
      <c r="P4" s="710"/>
      <c r="Q4" s="710"/>
      <c r="R4" s="336"/>
      <c r="S4" s="335"/>
      <c r="T4" s="335"/>
      <c r="U4" s="335"/>
    </row>
    <row r="5" spans="1:21" ht="18" customHeight="1">
      <c r="A5" s="29"/>
      <c r="B5" s="30" t="s">
        <v>65</v>
      </c>
      <c r="C5" s="317"/>
      <c r="D5" s="85">
        <v>10730.898999999999</v>
      </c>
      <c r="E5" s="85">
        <v>11208.764999999999</v>
      </c>
      <c r="F5" s="85">
        <v>13137.550999999999</v>
      </c>
      <c r="G5" s="85">
        <v>14382.707</v>
      </c>
      <c r="H5" s="826"/>
      <c r="I5" s="333"/>
      <c r="J5" s="333"/>
      <c r="K5" s="333"/>
      <c r="L5" s="333"/>
      <c r="N5" s="333"/>
      <c r="O5" s="333"/>
      <c r="P5" s="333"/>
      <c r="Q5" s="333"/>
      <c r="R5" s="336"/>
      <c r="S5" s="335"/>
      <c r="T5" s="335"/>
      <c r="U5" s="335"/>
    </row>
    <row r="6" spans="1:21" ht="18" customHeight="1">
      <c r="A6" s="29"/>
      <c r="B6" s="30" t="s">
        <v>338</v>
      </c>
      <c r="C6" s="317"/>
      <c r="D6" s="85">
        <v>4270.3879999999999</v>
      </c>
      <c r="E6" s="54">
        <v>4777.3680000000004</v>
      </c>
      <c r="F6" s="86">
        <v>5896.3090000000002</v>
      </c>
      <c r="G6" s="86">
        <v>6051.5160000000005</v>
      </c>
      <c r="H6" s="827"/>
      <c r="I6" s="333"/>
      <c r="J6" s="333"/>
      <c r="K6" s="333"/>
      <c r="L6" s="333"/>
      <c r="N6" s="333"/>
      <c r="O6" s="333"/>
      <c r="P6" s="333"/>
      <c r="Q6" s="333"/>
      <c r="R6" s="336"/>
      <c r="S6" s="335"/>
      <c r="T6" s="335"/>
      <c r="U6" s="335"/>
    </row>
    <row r="7" spans="1:21" ht="17.5">
      <c r="A7" s="29"/>
      <c r="B7" s="1702" t="s">
        <v>246</v>
      </c>
      <c r="C7" s="1703"/>
      <c r="D7" s="85">
        <v>88.917000000000002</v>
      </c>
      <c r="E7" s="54">
        <v>71.108999999999995</v>
      </c>
      <c r="F7" s="86">
        <v>86.31</v>
      </c>
      <c r="G7" s="86">
        <v>164.732</v>
      </c>
      <c r="H7" s="827"/>
      <c r="I7" s="333"/>
      <c r="J7" s="333"/>
      <c r="K7" s="333"/>
      <c r="L7" s="333"/>
      <c r="N7" s="333"/>
      <c r="O7" s="333"/>
      <c r="P7" s="333"/>
      <c r="Q7" s="333"/>
      <c r="R7" s="336"/>
      <c r="S7" s="335"/>
      <c r="T7" s="335"/>
      <c r="U7" s="335"/>
    </row>
    <row r="8" spans="1:21" ht="17.5">
      <c r="A8" s="29"/>
      <c r="B8" s="30" t="s">
        <v>66</v>
      </c>
      <c r="C8" s="317"/>
      <c r="D8" s="85">
        <v>6371.5940000000001</v>
      </c>
      <c r="E8" s="54">
        <v>6360.2880000000005</v>
      </c>
      <c r="F8" s="86">
        <v>7154.9319999999998</v>
      </c>
      <c r="G8" s="86">
        <v>8166.4589999999998</v>
      </c>
      <c r="H8" s="827"/>
      <c r="I8" s="333"/>
      <c r="J8" s="333"/>
      <c r="K8" s="333"/>
      <c r="L8" s="333"/>
      <c r="N8" s="333"/>
      <c r="O8" s="333"/>
      <c r="P8" s="333"/>
      <c r="Q8" s="333"/>
      <c r="R8" s="336"/>
      <c r="S8" s="335"/>
      <c r="T8" s="335"/>
      <c r="U8" s="335"/>
    </row>
    <row r="9" spans="1:21" ht="17.5">
      <c r="A9" s="29"/>
      <c r="B9" s="30" t="s">
        <v>67</v>
      </c>
      <c r="C9" s="317"/>
      <c r="D9" s="85">
        <v>6021.3559999999998</v>
      </c>
      <c r="E9" s="54">
        <v>5863.4180000000006</v>
      </c>
      <c r="F9" s="86">
        <v>7447.1570000000002</v>
      </c>
      <c r="G9" s="86">
        <v>9754.018</v>
      </c>
      <c r="H9" s="827"/>
      <c r="I9" s="333"/>
      <c r="J9" s="333"/>
      <c r="K9" s="333"/>
      <c r="L9" s="333"/>
      <c r="N9" s="333"/>
      <c r="O9" s="333"/>
      <c r="P9" s="333"/>
      <c r="Q9" s="333"/>
      <c r="R9" s="336"/>
      <c r="S9" s="335"/>
      <c r="T9" s="335"/>
      <c r="U9" s="335"/>
    </row>
    <row r="10" spans="1:21" ht="18" thickBot="1">
      <c r="A10" s="31"/>
      <c r="B10" s="32" t="s">
        <v>68</v>
      </c>
      <c r="C10" s="319"/>
      <c r="D10" s="87">
        <v>2610.5990000000002</v>
      </c>
      <c r="E10" s="87">
        <v>2681.3020000000001</v>
      </c>
      <c r="F10" s="87">
        <v>2654.712</v>
      </c>
      <c r="G10" s="87">
        <v>3351.038</v>
      </c>
      <c r="H10" s="826"/>
      <c r="I10" s="333"/>
      <c r="J10" s="333"/>
      <c r="K10" s="333"/>
      <c r="L10" s="333"/>
      <c r="N10" s="333"/>
      <c r="O10" s="333"/>
      <c r="P10" s="333"/>
      <c r="Q10" s="333"/>
      <c r="R10" s="336"/>
      <c r="S10" s="335"/>
      <c r="T10" s="335"/>
      <c r="U10" s="335"/>
    </row>
    <row r="11" spans="1:21" ht="17.5">
      <c r="A11" s="26" t="s">
        <v>69</v>
      </c>
      <c r="B11" s="27"/>
      <c r="C11" s="28"/>
      <c r="D11" s="52">
        <v>24965.589</v>
      </c>
      <c r="E11" s="60">
        <v>25106.39</v>
      </c>
      <c r="F11" s="98">
        <v>24964.807000000001</v>
      </c>
      <c r="G11" s="98">
        <v>25993.715</v>
      </c>
      <c r="H11" s="827"/>
      <c r="I11" s="333"/>
      <c r="J11" s="333"/>
      <c r="K11" s="333"/>
      <c r="L11" s="333"/>
      <c r="N11" s="333"/>
      <c r="O11" s="333"/>
      <c r="P11" s="333"/>
      <c r="Q11" s="333"/>
      <c r="R11" s="336"/>
      <c r="S11" s="335"/>
      <c r="T11" s="335"/>
      <c r="U11" s="335"/>
    </row>
    <row r="12" spans="1:21" ht="17.5">
      <c r="A12" s="29"/>
      <c r="B12" s="30" t="s">
        <v>335</v>
      </c>
      <c r="C12" s="317"/>
      <c r="D12" s="89">
        <v>13333.951000000001</v>
      </c>
      <c r="E12" s="90">
        <v>14505.419</v>
      </c>
      <c r="F12" s="86">
        <v>13973.998</v>
      </c>
      <c r="G12" s="86">
        <v>14700.784</v>
      </c>
      <c r="H12" s="827"/>
      <c r="I12" s="333"/>
      <c r="J12" s="333"/>
      <c r="K12" s="333"/>
      <c r="L12" s="333"/>
      <c r="N12" s="333"/>
      <c r="O12" s="333"/>
      <c r="P12" s="333"/>
      <c r="Q12" s="333"/>
      <c r="R12" s="336"/>
      <c r="S12" s="335"/>
      <c r="T12" s="335"/>
      <c r="U12" s="335"/>
    </row>
    <row r="13" spans="1:21" ht="17.5">
      <c r="A13" s="29"/>
      <c r="B13" s="30" t="s">
        <v>336</v>
      </c>
      <c r="C13" s="317"/>
      <c r="D13" s="85">
        <v>3001.1550000000002</v>
      </c>
      <c r="E13" s="54">
        <v>2691.9720000000002</v>
      </c>
      <c r="F13" s="86">
        <v>3139.08</v>
      </c>
      <c r="G13" s="86">
        <v>2443.2490000000003</v>
      </c>
      <c r="H13" s="827"/>
      <c r="I13" s="333"/>
      <c r="J13" s="333"/>
      <c r="K13" s="333"/>
      <c r="L13" s="333"/>
      <c r="N13" s="333"/>
      <c r="O13" s="333"/>
      <c r="P13" s="333"/>
      <c r="Q13" s="333"/>
      <c r="R13" s="336"/>
      <c r="S13" s="335"/>
      <c r="T13" s="335"/>
      <c r="U13" s="335"/>
    </row>
    <row r="14" spans="1:21" ht="17.5">
      <c r="A14" s="29"/>
      <c r="B14" s="30" t="s">
        <v>337</v>
      </c>
      <c r="C14" s="317"/>
      <c r="D14" s="89">
        <v>5631.9520000000002</v>
      </c>
      <c r="E14" s="90">
        <v>4750.7880000000005</v>
      </c>
      <c r="F14" s="86">
        <v>4702.4800000000005</v>
      </c>
      <c r="G14" s="86">
        <v>5446.326</v>
      </c>
      <c r="H14" s="827"/>
      <c r="I14" s="333"/>
      <c r="J14" s="333"/>
      <c r="K14" s="333"/>
      <c r="L14" s="333"/>
      <c r="N14" s="333"/>
      <c r="O14" s="333"/>
      <c r="P14" s="333"/>
      <c r="Q14" s="333"/>
      <c r="R14" s="336"/>
      <c r="S14" s="335"/>
      <c r="T14" s="335"/>
      <c r="U14" s="335"/>
    </row>
    <row r="15" spans="1:21" ht="17.5">
      <c r="A15" s="29"/>
      <c r="B15" s="30" t="s">
        <v>339</v>
      </c>
      <c r="C15" s="317"/>
      <c r="D15" s="89">
        <v>123.925</v>
      </c>
      <c r="E15" s="90">
        <v>135.87100000000001</v>
      </c>
      <c r="F15" s="86">
        <v>215.39400000000001</v>
      </c>
      <c r="G15" s="86">
        <v>282.51300000000003</v>
      </c>
      <c r="H15" s="827"/>
      <c r="I15" s="333"/>
      <c r="J15" s="333"/>
      <c r="K15" s="333"/>
      <c r="L15" s="333"/>
      <c r="N15" s="333"/>
      <c r="O15" s="333"/>
      <c r="P15" s="333"/>
      <c r="Q15" s="333"/>
      <c r="R15" s="336"/>
      <c r="S15" s="335"/>
      <c r="T15" s="335"/>
      <c r="U15" s="335"/>
    </row>
    <row r="16" spans="1:21" ht="18" thickBot="1">
      <c r="A16" s="29"/>
      <c r="B16" s="30" t="s">
        <v>348</v>
      </c>
      <c r="C16" s="317"/>
      <c r="D16" s="87">
        <v>2874.6060000000002</v>
      </c>
      <c r="E16" s="87">
        <v>3022.34</v>
      </c>
      <c r="F16" s="87">
        <v>2933.855</v>
      </c>
      <c r="G16" s="87">
        <v>3120.8429999999998</v>
      </c>
      <c r="H16" s="826"/>
      <c r="I16" s="333"/>
      <c r="J16" s="333"/>
      <c r="K16" s="333"/>
      <c r="L16" s="333"/>
      <c r="N16" s="333"/>
      <c r="O16" s="333"/>
      <c r="P16" s="333"/>
      <c r="Q16" s="333"/>
      <c r="R16" s="336"/>
      <c r="S16" s="335"/>
      <c r="T16" s="335"/>
      <c r="U16" s="335"/>
    </row>
    <row r="17" spans="1:21" ht="18" thickBot="1">
      <c r="A17" s="1695" t="s">
        <v>1</v>
      </c>
      <c r="B17" s="1696"/>
      <c r="C17" s="1697"/>
      <c r="D17" s="91">
        <v>44328.442999999999</v>
      </c>
      <c r="E17" s="92">
        <v>44859.875</v>
      </c>
      <c r="F17" s="93">
        <v>48204.226999999999</v>
      </c>
      <c r="G17" s="93">
        <v>53481.478000000003</v>
      </c>
      <c r="H17" s="827"/>
      <c r="I17" s="333"/>
      <c r="J17" s="333"/>
      <c r="K17" s="333"/>
      <c r="L17" s="333"/>
      <c r="N17" s="333"/>
      <c r="O17" s="333"/>
      <c r="P17" s="333"/>
      <c r="Q17" s="333"/>
      <c r="R17" s="336"/>
      <c r="S17" s="335"/>
      <c r="T17" s="335"/>
      <c r="U17" s="335"/>
    </row>
    <row r="18" spans="1:21" ht="17.5">
      <c r="A18" s="33" t="s">
        <v>70</v>
      </c>
      <c r="B18" s="34"/>
      <c r="C18" s="267"/>
      <c r="D18" s="62">
        <v>17135.028999999999</v>
      </c>
      <c r="E18" s="61">
        <v>17657.916000000001</v>
      </c>
      <c r="F18" s="98">
        <v>20207.492000000002</v>
      </c>
      <c r="G18" s="98">
        <v>23619.899000000001</v>
      </c>
      <c r="H18" s="827"/>
      <c r="I18" s="333"/>
      <c r="J18" s="333"/>
      <c r="K18" s="333"/>
      <c r="L18" s="333"/>
      <c r="N18" s="333"/>
      <c r="O18" s="333"/>
      <c r="P18" s="333"/>
      <c r="Q18" s="333"/>
      <c r="R18" s="336"/>
      <c r="S18" s="335"/>
      <c r="T18" s="335"/>
      <c r="U18" s="335"/>
    </row>
    <row r="19" spans="1:21" ht="17.5">
      <c r="A19" s="29"/>
      <c r="B19" s="1704" t="s">
        <v>349</v>
      </c>
      <c r="C19" s="1705"/>
      <c r="D19" s="56">
        <v>7216.7390000000005</v>
      </c>
      <c r="E19" s="55">
        <v>6820.6440000000002</v>
      </c>
      <c r="F19" s="86">
        <v>8728.1589999999997</v>
      </c>
      <c r="G19" s="86">
        <v>8741.9369999999999</v>
      </c>
      <c r="H19" s="827"/>
      <c r="I19" s="333"/>
      <c r="J19" s="333"/>
      <c r="K19" s="333"/>
      <c r="L19" s="333"/>
      <c r="N19" s="333"/>
      <c r="O19" s="333"/>
      <c r="P19" s="333"/>
      <c r="Q19" s="333"/>
      <c r="R19" s="336"/>
      <c r="S19" s="335"/>
      <c r="T19" s="335"/>
      <c r="U19" s="335"/>
    </row>
    <row r="20" spans="1:21" ht="17.5">
      <c r="A20" s="29"/>
      <c r="B20" s="30" t="s">
        <v>350</v>
      </c>
      <c r="C20" s="317"/>
      <c r="D20" s="56">
        <v>1405.116</v>
      </c>
      <c r="E20" s="55">
        <v>1643.6559999999999</v>
      </c>
      <c r="F20" s="86">
        <v>1450.135</v>
      </c>
      <c r="G20" s="86">
        <v>1895.6000000000001</v>
      </c>
      <c r="H20" s="827"/>
      <c r="I20" s="333"/>
      <c r="J20" s="333"/>
      <c r="K20" s="333"/>
      <c r="L20" s="333"/>
      <c r="N20" s="333"/>
      <c r="O20" s="333"/>
      <c r="P20" s="333"/>
      <c r="Q20" s="333"/>
      <c r="R20" s="336"/>
      <c r="S20" s="335"/>
      <c r="T20" s="335"/>
      <c r="U20" s="335"/>
    </row>
    <row r="21" spans="1:21" ht="17.5">
      <c r="A21" s="29"/>
      <c r="B21" s="30" t="s">
        <v>351</v>
      </c>
      <c r="C21" s="317"/>
      <c r="D21" s="56">
        <v>4790.259</v>
      </c>
      <c r="E21" s="55">
        <v>4711.0470000000005</v>
      </c>
      <c r="F21" s="86">
        <v>5404.1779999999999</v>
      </c>
      <c r="G21" s="86">
        <v>5926.0079999999998</v>
      </c>
      <c r="H21" s="827"/>
      <c r="I21" s="333"/>
      <c r="J21" s="333"/>
      <c r="K21" s="333"/>
      <c r="L21" s="333"/>
      <c r="N21" s="333"/>
      <c r="O21" s="333"/>
      <c r="P21" s="333"/>
      <c r="Q21" s="333"/>
      <c r="R21" s="336"/>
      <c r="S21" s="335"/>
      <c r="T21" s="335"/>
      <c r="U21" s="335"/>
    </row>
    <row r="22" spans="1:21" ht="18" thickBot="1">
      <c r="A22" s="31"/>
      <c r="B22" s="30" t="s">
        <v>352</v>
      </c>
      <c r="C22" s="330"/>
      <c r="D22" s="59">
        <v>3722.915</v>
      </c>
      <c r="E22" s="59">
        <v>4482.5690000000004</v>
      </c>
      <c r="F22" s="59">
        <v>4625.0200000000004</v>
      </c>
      <c r="G22" s="59">
        <v>7056.3540000000003</v>
      </c>
      <c r="H22" s="826"/>
      <c r="I22" s="333"/>
      <c r="J22" s="333"/>
      <c r="K22" s="333"/>
      <c r="L22" s="333"/>
      <c r="N22" s="333"/>
      <c r="O22" s="333"/>
      <c r="P22" s="333"/>
      <c r="Q22" s="333"/>
      <c r="R22" s="336"/>
      <c r="S22" s="335"/>
      <c r="T22" s="335"/>
      <c r="U22" s="335"/>
    </row>
    <row r="23" spans="1:21" ht="17.5">
      <c r="A23" s="26" t="s">
        <v>71</v>
      </c>
      <c r="B23" s="27"/>
      <c r="C23" s="35"/>
      <c r="D23" s="62">
        <v>10886.507</v>
      </c>
      <c r="E23" s="62">
        <v>10776.821</v>
      </c>
      <c r="F23" s="98">
        <v>10454.61</v>
      </c>
      <c r="G23" s="98">
        <v>9763.5460000000003</v>
      </c>
      <c r="H23" s="827"/>
      <c r="I23" s="333"/>
      <c r="J23" s="333"/>
      <c r="K23" s="333"/>
      <c r="L23" s="333"/>
      <c r="N23" s="333"/>
      <c r="O23" s="333"/>
      <c r="P23" s="333"/>
      <c r="Q23" s="333"/>
      <c r="R23" s="336"/>
      <c r="S23" s="335"/>
      <c r="T23" s="335"/>
      <c r="U23" s="335"/>
    </row>
    <row r="24" spans="1:21" ht="17.5">
      <c r="A24" s="29"/>
      <c r="B24" s="1704" t="s">
        <v>358</v>
      </c>
      <c r="C24" s="1705"/>
      <c r="D24" s="56">
        <v>0</v>
      </c>
      <c r="E24" s="56">
        <v>0</v>
      </c>
      <c r="F24" s="86">
        <v>0</v>
      </c>
      <c r="G24" s="86">
        <v>0</v>
      </c>
      <c r="H24" s="827"/>
      <c r="I24" s="333"/>
      <c r="J24" s="333"/>
      <c r="K24" s="333"/>
      <c r="L24" s="333"/>
      <c r="N24" s="333"/>
      <c r="O24" s="333"/>
      <c r="P24" s="333"/>
      <c r="Q24" s="333"/>
      <c r="R24" s="336"/>
      <c r="S24" s="335"/>
      <c r="T24" s="335"/>
      <c r="U24" s="335"/>
    </row>
    <row r="25" spans="1:21" ht="17.5">
      <c r="A25" s="29"/>
      <c r="B25" s="30" t="s">
        <v>361</v>
      </c>
      <c r="C25" s="317"/>
      <c r="D25" s="56">
        <v>9496.07</v>
      </c>
      <c r="E25" s="56">
        <v>8843.6820000000007</v>
      </c>
      <c r="F25" s="86">
        <v>8469.6200000000008</v>
      </c>
      <c r="G25" s="86">
        <v>8035.9530000000004</v>
      </c>
      <c r="H25" s="827"/>
      <c r="I25" s="333"/>
      <c r="J25" s="333"/>
      <c r="K25" s="333"/>
      <c r="L25" s="333"/>
      <c r="N25" s="333"/>
      <c r="O25" s="333"/>
      <c r="P25" s="333"/>
      <c r="Q25" s="333"/>
      <c r="R25" s="336"/>
      <c r="S25" s="335"/>
      <c r="T25" s="335"/>
      <c r="U25" s="335"/>
    </row>
    <row r="26" spans="1:21" ht="18" thickBot="1">
      <c r="A26" s="31"/>
      <c r="B26" s="30" t="s">
        <v>360</v>
      </c>
      <c r="C26" s="319"/>
      <c r="D26" s="87">
        <v>1390.4370000000001</v>
      </c>
      <c r="E26" s="87">
        <v>1933.1390000000001</v>
      </c>
      <c r="F26" s="87">
        <v>1984.99</v>
      </c>
      <c r="G26" s="87">
        <v>1727.5930000000001</v>
      </c>
      <c r="H26" s="826"/>
      <c r="I26" s="333"/>
      <c r="J26" s="333"/>
      <c r="K26" s="333"/>
      <c r="L26" s="333"/>
      <c r="N26" s="333"/>
      <c r="O26" s="333"/>
      <c r="P26" s="333"/>
      <c r="Q26" s="333"/>
      <c r="R26" s="336"/>
      <c r="S26" s="335"/>
      <c r="T26" s="335"/>
      <c r="U26" s="335"/>
    </row>
    <row r="27" spans="1:21" ht="18" thickBot="1">
      <c r="A27" s="1706" t="s">
        <v>72</v>
      </c>
      <c r="B27" s="1707"/>
      <c r="C27" s="1708"/>
      <c r="D27" s="63">
        <v>28021.536</v>
      </c>
      <c r="E27" s="336">
        <v>28434.737000000001</v>
      </c>
      <c r="F27" s="335">
        <v>30662.102000000003</v>
      </c>
      <c r="G27" s="335">
        <v>33383.445</v>
      </c>
      <c r="H27" s="828"/>
      <c r="I27" s="333"/>
      <c r="J27" s="333"/>
      <c r="K27" s="333"/>
      <c r="L27" s="333"/>
      <c r="N27" s="333"/>
      <c r="O27" s="333"/>
      <c r="P27" s="333"/>
      <c r="Q27" s="333"/>
      <c r="R27" s="336"/>
      <c r="S27" s="335"/>
      <c r="T27" s="335"/>
      <c r="U27" s="335"/>
    </row>
    <row r="28" spans="1:21" ht="17.5">
      <c r="A28" s="26" t="s">
        <v>340</v>
      </c>
      <c r="B28" s="34"/>
      <c r="C28" s="35"/>
      <c r="D28" s="62"/>
      <c r="E28" s="62"/>
      <c r="F28" s="98"/>
      <c r="G28" s="98"/>
      <c r="H28" s="827"/>
      <c r="I28" s="333"/>
      <c r="J28" s="333"/>
      <c r="K28" s="333"/>
      <c r="L28" s="333"/>
      <c r="N28" s="333"/>
      <c r="O28" s="333"/>
      <c r="P28" s="333"/>
      <c r="Q28" s="333"/>
      <c r="R28" s="336"/>
      <c r="S28" s="335"/>
      <c r="T28" s="335"/>
      <c r="U28" s="335"/>
    </row>
    <row r="29" spans="1:21" ht="17.5">
      <c r="A29" s="424"/>
      <c r="B29" s="316" t="s">
        <v>341</v>
      </c>
      <c r="C29" s="317"/>
      <c r="D29" s="56">
        <v>14253.268</v>
      </c>
      <c r="E29" s="56">
        <v>14330.085000000001</v>
      </c>
      <c r="F29" s="86">
        <v>15437.5</v>
      </c>
      <c r="G29" s="86">
        <v>17230.643</v>
      </c>
      <c r="H29" s="827"/>
      <c r="I29" s="333"/>
      <c r="J29" s="333"/>
      <c r="K29" s="333"/>
      <c r="L29" s="333"/>
      <c r="P29" s="333"/>
      <c r="Q29" s="333"/>
      <c r="R29" s="336"/>
      <c r="S29" s="335"/>
      <c r="T29" s="335"/>
      <c r="U29" s="335"/>
    </row>
    <row r="30" spans="1:21" ht="17.5">
      <c r="A30" s="316"/>
      <c r="B30" s="316" t="s">
        <v>353</v>
      </c>
      <c r="C30" s="317"/>
      <c r="D30" s="56">
        <v>904.16899999999998</v>
      </c>
      <c r="E30" s="56">
        <v>904.16899999999998</v>
      </c>
      <c r="F30" s="86">
        <v>904.16899999999998</v>
      </c>
      <c r="G30" s="86">
        <v>904.16899999999998</v>
      </c>
      <c r="H30" s="827"/>
      <c r="I30" s="333"/>
      <c r="J30" s="333"/>
      <c r="K30" s="333"/>
      <c r="L30" s="333"/>
      <c r="N30" s="333"/>
      <c r="O30" s="333"/>
      <c r="P30" s="333"/>
      <c r="Q30" s="333"/>
      <c r="R30" s="336"/>
      <c r="S30" s="335"/>
      <c r="T30" s="335"/>
      <c r="U30" s="335"/>
    </row>
    <row r="31" spans="1:21" ht="17.5">
      <c r="A31" s="24"/>
      <c r="B31" s="327" t="s">
        <v>354</v>
      </c>
      <c r="C31" s="328"/>
      <c r="D31" s="103">
        <v>3088.1790000000001</v>
      </c>
      <c r="E31" s="103">
        <v>3088.1790000000001</v>
      </c>
      <c r="F31" s="103">
        <v>3088.1790000000001</v>
      </c>
      <c r="G31" s="103">
        <v>3088.1790000000001</v>
      </c>
      <c r="H31" s="826"/>
      <c r="I31" s="333"/>
      <c r="J31" s="333"/>
      <c r="K31" s="333"/>
      <c r="L31" s="333"/>
      <c r="N31" s="333"/>
      <c r="O31" s="333"/>
      <c r="P31" s="333"/>
      <c r="Q31" s="333"/>
      <c r="R31" s="336"/>
      <c r="S31" s="335"/>
      <c r="T31" s="335"/>
      <c r="U31" s="335"/>
    </row>
    <row r="32" spans="1:21" ht="17.5">
      <c r="A32" s="24"/>
      <c r="B32" s="316" t="s">
        <v>455</v>
      </c>
      <c r="C32" s="317"/>
      <c r="D32" s="56">
        <v>12075.414000000001</v>
      </c>
      <c r="E32" s="56">
        <v>11857.302</v>
      </c>
      <c r="F32" s="86">
        <v>13652.837</v>
      </c>
      <c r="G32" s="86">
        <v>14433.587</v>
      </c>
      <c r="H32" s="827"/>
      <c r="I32" s="333"/>
      <c r="J32" s="333"/>
      <c r="K32" s="333"/>
      <c r="L32" s="333"/>
      <c r="N32" s="333"/>
      <c r="O32" s="333"/>
      <c r="P32" s="333"/>
      <c r="Q32" s="333"/>
      <c r="R32" s="336"/>
      <c r="S32" s="335"/>
      <c r="T32" s="335"/>
      <c r="U32" s="335"/>
    </row>
    <row r="33" spans="1:21" ht="17.5">
      <c r="A33" s="24"/>
      <c r="B33" s="331" t="s">
        <v>362</v>
      </c>
      <c r="C33" s="332"/>
      <c r="D33" s="56">
        <v>-1604.7</v>
      </c>
      <c r="E33" s="56">
        <v>-1309.8</v>
      </c>
      <c r="F33" s="85">
        <v>-1997.9</v>
      </c>
      <c r="G33" s="85">
        <v>-1106.5999999999999</v>
      </c>
      <c r="H33" s="826"/>
      <c r="I33" s="333"/>
      <c r="J33" s="333"/>
      <c r="K33" s="333"/>
      <c r="L33" s="333"/>
      <c r="N33" s="333"/>
      <c r="O33" s="333"/>
      <c r="P33" s="333"/>
      <c r="Q33" s="333"/>
      <c r="R33" s="336"/>
      <c r="S33" s="335"/>
      <c r="T33" s="335"/>
      <c r="U33" s="335"/>
    </row>
    <row r="34" spans="1:21" ht="21">
      <c r="A34" s="24"/>
      <c r="B34" s="316" t="s">
        <v>456</v>
      </c>
      <c r="C34" s="317"/>
      <c r="D34" s="56">
        <v>-209.8</v>
      </c>
      <c r="E34" s="56">
        <v>-209.8</v>
      </c>
      <c r="F34" s="85">
        <v>-209.8</v>
      </c>
      <c r="G34" s="85">
        <v>-88.7</v>
      </c>
      <c r="H34" s="826"/>
      <c r="I34" s="333"/>
      <c r="J34" s="333"/>
      <c r="K34" s="333"/>
      <c r="L34" s="333"/>
      <c r="N34" s="333"/>
      <c r="O34" s="333"/>
      <c r="P34" s="333"/>
      <c r="Q34" s="333"/>
      <c r="R34" s="338"/>
      <c r="S34" s="335"/>
      <c r="T34" s="335"/>
      <c r="U34" s="335"/>
    </row>
    <row r="35" spans="1:21" ht="21.5" thickBot="1">
      <c r="A35" s="24"/>
      <c r="B35" s="318" t="s">
        <v>342</v>
      </c>
      <c r="C35" s="319"/>
      <c r="D35" s="59">
        <v>2053.6390000000001</v>
      </c>
      <c r="E35" s="59">
        <v>2095.0529999999999</v>
      </c>
      <c r="F35" s="88">
        <v>2104.625</v>
      </c>
      <c r="G35" s="88">
        <v>2867.39</v>
      </c>
      <c r="H35" s="827"/>
      <c r="I35" s="333"/>
      <c r="J35" s="333"/>
      <c r="K35" s="333"/>
      <c r="L35" s="333"/>
      <c r="N35" s="333"/>
      <c r="O35" s="333"/>
      <c r="P35" s="333"/>
      <c r="Q35" s="333"/>
      <c r="R35" s="338"/>
      <c r="S35" s="335"/>
      <c r="T35" s="335"/>
      <c r="U35" s="335"/>
    </row>
    <row r="36" spans="1:21" ht="21.5" thickBot="1">
      <c r="A36" s="1706" t="s">
        <v>73</v>
      </c>
      <c r="B36" s="1707"/>
      <c r="C36" s="1708"/>
      <c r="D36" s="63">
        <v>16306.907000000001</v>
      </c>
      <c r="E36" s="63">
        <v>16425.137999999999</v>
      </c>
      <c r="F36" s="268">
        <v>17542.125</v>
      </c>
      <c r="G36" s="268">
        <v>20098.032999999999</v>
      </c>
      <c r="H36" s="827"/>
      <c r="I36" s="333"/>
      <c r="J36" s="333"/>
      <c r="K36" s="333"/>
      <c r="L36" s="333"/>
      <c r="N36" s="333"/>
      <c r="O36" s="333"/>
      <c r="P36" s="333"/>
      <c r="Q36" s="333"/>
      <c r="R36" s="337"/>
      <c r="S36" s="335"/>
      <c r="T36" s="335"/>
      <c r="U36" s="335"/>
    </row>
    <row r="37" spans="1:21" ht="21.5" thickBot="1">
      <c r="A37" s="1695" t="s">
        <v>74</v>
      </c>
      <c r="B37" s="1696"/>
      <c r="C37" s="1697"/>
      <c r="D37" s="91">
        <v>44328.442999999999</v>
      </c>
      <c r="E37" s="91">
        <v>44859.875</v>
      </c>
      <c r="F37" s="93">
        <v>48204.226999999999</v>
      </c>
      <c r="G37" s="93">
        <v>53481.478000000003</v>
      </c>
      <c r="H37" s="827"/>
      <c r="I37" s="333"/>
      <c r="J37" s="333"/>
      <c r="K37" s="333"/>
      <c r="L37" s="333"/>
      <c r="N37" s="333"/>
      <c r="O37" s="333"/>
      <c r="P37" s="333"/>
      <c r="Q37" s="333"/>
      <c r="R37" s="337"/>
      <c r="S37" s="335"/>
      <c r="T37" s="335"/>
      <c r="U37" s="335"/>
    </row>
    <row r="38" spans="1:21" ht="21">
      <c r="N38" s="333"/>
      <c r="O38" s="333"/>
      <c r="P38" s="333"/>
      <c r="Q38" s="333"/>
      <c r="R38" s="21"/>
    </row>
    <row r="39" spans="1:21" ht="21">
      <c r="O39" s="21"/>
      <c r="P39" s="20"/>
      <c r="Q39" s="20"/>
      <c r="R39" s="21"/>
    </row>
    <row r="40" spans="1:21" ht="21">
      <c r="O40" s="21"/>
      <c r="P40" s="20"/>
      <c r="Q40" s="20"/>
      <c r="R40" s="21"/>
    </row>
    <row r="41" spans="1:21" ht="21">
      <c r="B41" s="1698" t="s">
        <v>751</v>
      </c>
      <c r="C41" s="1698"/>
      <c r="D41" s="1698"/>
      <c r="E41" s="1698"/>
      <c r="F41" s="1698"/>
      <c r="G41" s="16" t="s">
        <v>1011</v>
      </c>
      <c r="H41" s="1"/>
      <c r="O41" s="3"/>
      <c r="P41" s="20"/>
      <c r="Q41" s="20"/>
      <c r="R41" s="21"/>
    </row>
    <row r="42" spans="1:21" ht="21.5" thickBot="1">
      <c r="B42" s="24" t="s">
        <v>347</v>
      </c>
      <c r="C42" s="24"/>
      <c r="D42" s="37"/>
      <c r="E42" s="38"/>
      <c r="F42" s="38"/>
      <c r="G42" s="37" t="s">
        <v>99</v>
      </c>
      <c r="H42" s="105"/>
      <c r="O42" s="3"/>
      <c r="P42" s="20"/>
      <c r="Q42" s="20"/>
      <c r="R42" s="21"/>
    </row>
    <row r="43" spans="1:21" ht="21.5" thickBot="1">
      <c r="B43" s="1699" t="s">
        <v>100</v>
      </c>
      <c r="C43" s="1701"/>
      <c r="D43" s="69">
        <v>2018</v>
      </c>
      <c r="E43" s="69">
        <v>2019</v>
      </c>
      <c r="F43" s="69">
        <v>2020</v>
      </c>
      <c r="G43" s="69">
        <v>2021</v>
      </c>
      <c r="H43" s="132"/>
      <c r="I43" s="822"/>
      <c r="J43" s="822"/>
      <c r="K43" s="822"/>
      <c r="L43" s="822"/>
      <c r="O43" s="3"/>
      <c r="P43" s="20"/>
      <c r="Q43" s="20"/>
      <c r="R43" s="21"/>
    </row>
    <row r="44" spans="1:21" ht="21">
      <c r="B44" s="320" t="s">
        <v>101</v>
      </c>
      <c r="C44" s="39"/>
      <c r="D44" s="40">
        <v>61341.664000000004</v>
      </c>
      <c r="E44" s="40">
        <v>56435.703000000001</v>
      </c>
      <c r="F44" s="70">
        <v>58057.908000000003</v>
      </c>
      <c r="G44" s="70">
        <v>74721.629000000001</v>
      </c>
      <c r="H44" s="133"/>
      <c r="I44" s="333"/>
      <c r="J44" s="333"/>
      <c r="K44" s="333"/>
      <c r="L44" s="333"/>
      <c r="O44" s="3"/>
      <c r="P44" s="20"/>
      <c r="Q44" s="20"/>
      <c r="R44" s="21"/>
    </row>
    <row r="45" spans="1:21" ht="21">
      <c r="B45" s="41"/>
      <c r="C45" s="334" t="s">
        <v>102</v>
      </c>
      <c r="D45" s="71"/>
      <c r="E45" s="71"/>
      <c r="F45" s="71"/>
      <c r="G45" s="71"/>
      <c r="H45" s="134"/>
      <c r="I45" s="939"/>
      <c r="J45" s="939"/>
      <c r="K45" s="939"/>
      <c r="L45" s="939"/>
      <c r="M45" s="939"/>
      <c r="O45" s="3"/>
      <c r="P45" s="20"/>
      <c r="Q45" s="20"/>
      <c r="R45" s="21"/>
    </row>
    <row r="46" spans="1:21" ht="21">
      <c r="B46" s="324" t="s">
        <v>103</v>
      </c>
      <c r="C46" s="43"/>
      <c r="D46" s="72">
        <v>46260.62</v>
      </c>
      <c r="E46" s="72">
        <v>41769.99</v>
      </c>
      <c r="F46" s="104">
        <v>42549.186999999998</v>
      </c>
      <c r="G46" s="104">
        <v>55848.752</v>
      </c>
      <c r="H46" s="133"/>
      <c r="I46" s="939"/>
      <c r="J46" s="939"/>
      <c r="K46" s="939"/>
      <c r="L46" s="939"/>
      <c r="M46" s="939"/>
      <c r="O46" s="3"/>
      <c r="P46" s="20"/>
      <c r="Q46" s="20"/>
      <c r="R46" s="21"/>
    </row>
    <row r="47" spans="1:21" ht="21">
      <c r="B47" s="321" t="s">
        <v>104</v>
      </c>
      <c r="C47" s="44"/>
      <c r="D47" s="73">
        <v>15081.044</v>
      </c>
      <c r="E47" s="73">
        <v>14665.713</v>
      </c>
      <c r="F47" s="74">
        <v>15508.721</v>
      </c>
      <c r="G47" s="74">
        <v>18872.877</v>
      </c>
      <c r="H47" s="133"/>
      <c r="I47" s="939"/>
      <c r="J47" s="939"/>
      <c r="K47" s="939"/>
      <c r="L47" s="939"/>
      <c r="M47" s="939"/>
      <c r="O47" s="3"/>
      <c r="P47" s="20"/>
      <c r="Q47" s="20"/>
      <c r="R47" s="21"/>
    </row>
    <row r="48" spans="1:21" ht="21">
      <c r="B48" s="322" t="s">
        <v>105</v>
      </c>
      <c r="C48" s="45"/>
      <c r="D48" s="75">
        <v>12377.753000000001</v>
      </c>
      <c r="E48" s="75">
        <v>11372.384</v>
      </c>
      <c r="F48" s="75">
        <v>11603.612999999999</v>
      </c>
      <c r="G48" s="75">
        <v>15009.103000000001</v>
      </c>
      <c r="H48" s="53"/>
      <c r="I48" s="939"/>
      <c r="J48" s="939"/>
      <c r="K48" s="939"/>
      <c r="L48" s="939"/>
      <c r="M48" s="939"/>
      <c r="O48" s="3"/>
      <c r="P48" s="20"/>
      <c r="Q48" s="20"/>
      <c r="R48" s="21"/>
    </row>
    <row r="49" spans="2:18" ht="21">
      <c r="B49" s="321" t="s">
        <v>106</v>
      </c>
      <c r="C49" s="44"/>
      <c r="D49" s="99">
        <v>2703.2910000000002</v>
      </c>
      <c r="E49" s="100">
        <v>3293.3290000000002</v>
      </c>
      <c r="F49" s="101">
        <v>3905.1080000000002</v>
      </c>
      <c r="G49" s="101">
        <v>3863.7739999999999</v>
      </c>
      <c r="H49" s="133"/>
      <c r="I49" s="939"/>
      <c r="J49" s="939"/>
      <c r="K49" s="939"/>
      <c r="L49" s="939"/>
      <c r="M49" s="939"/>
      <c r="O49" s="3"/>
      <c r="P49" s="20"/>
      <c r="Q49" s="20"/>
      <c r="R49" s="21"/>
    </row>
    <row r="50" spans="2:18" ht="21">
      <c r="B50" s="322" t="s">
        <v>107</v>
      </c>
      <c r="C50" s="45"/>
      <c r="D50" s="102">
        <v>1661.808</v>
      </c>
      <c r="E50" s="102">
        <v>528.80100000000016</v>
      </c>
      <c r="F50" s="102">
        <v>2916.96</v>
      </c>
      <c r="G50" s="102">
        <v>2919.1059999999998</v>
      </c>
      <c r="H50" s="53"/>
      <c r="I50" s="939"/>
      <c r="J50" s="939"/>
      <c r="K50" s="939"/>
      <c r="L50" s="939"/>
      <c r="M50" s="939"/>
      <c r="O50" s="3"/>
      <c r="P50" s="20"/>
      <c r="Q50" s="20"/>
      <c r="R50" s="21"/>
    </row>
    <row r="51" spans="2:18" ht="21">
      <c r="B51" s="46"/>
      <c r="C51" s="45" t="s">
        <v>344</v>
      </c>
      <c r="D51" s="75">
        <v>487.37</v>
      </c>
      <c r="E51" s="75">
        <v>379.25700000000001</v>
      </c>
      <c r="F51" s="76">
        <v>593.85900000000004</v>
      </c>
      <c r="G51" s="76">
        <v>596.15600000000006</v>
      </c>
      <c r="H51" s="133"/>
      <c r="I51" s="939"/>
      <c r="J51" s="939"/>
      <c r="K51" s="939"/>
      <c r="L51" s="939"/>
      <c r="M51" s="939"/>
      <c r="O51" s="3"/>
      <c r="P51" s="20"/>
      <c r="Q51" s="23"/>
      <c r="R51" s="21"/>
    </row>
    <row r="52" spans="2:18" ht="21">
      <c r="B52" s="46"/>
      <c r="C52" s="45" t="s">
        <v>108</v>
      </c>
      <c r="D52" s="75">
        <v>-77.161000000000001</v>
      </c>
      <c r="E52" s="75">
        <v>-1052.096</v>
      </c>
      <c r="F52" s="78">
        <v>-24.177</v>
      </c>
      <c r="G52" s="78">
        <v>448.88100000000003</v>
      </c>
      <c r="H52" s="53"/>
      <c r="I52" s="939"/>
      <c r="J52" s="939"/>
      <c r="K52" s="939"/>
      <c r="L52" s="939"/>
      <c r="M52" s="939"/>
      <c r="O52" s="3"/>
      <c r="P52" s="20"/>
      <c r="Q52" s="20"/>
      <c r="R52" s="21"/>
    </row>
    <row r="53" spans="2:18" ht="21">
      <c r="B53" s="46"/>
      <c r="C53" s="45" t="s">
        <v>109</v>
      </c>
      <c r="D53" s="75">
        <v>1251.5989999999999</v>
      </c>
      <c r="E53" s="75">
        <v>1201.6400000000001</v>
      </c>
      <c r="F53" s="78">
        <v>2347.2780000000002</v>
      </c>
      <c r="G53" s="78">
        <v>1874.069</v>
      </c>
      <c r="H53" s="53"/>
      <c r="I53" s="939"/>
      <c r="J53" s="939"/>
      <c r="K53" s="939"/>
      <c r="L53" s="939"/>
      <c r="M53" s="939"/>
      <c r="O53" s="3"/>
      <c r="P53" s="20"/>
      <c r="Q53" s="20"/>
      <c r="R53" s="21"/>
    </row>
    <row r="54" spans="2:18" ht="21">
      <c r="B54" s="323" t="s">
        <v>110</v>
      </c>
      <c r="C54" s="47"/>
      <c r="D54" s="102">
        <v>2356.5239999999999</v>
      </c>
      <c r="E54" s="102">
        <v>2234.0950000000003</v>
      </c>
      <c r="F54" s="102">
        <v>3478.7219999999998</v>
      </c>
      <c r="G54" s="102">
        <v>3239.4849999999997</v>
      </c>
      <c r="H54" s="53"/>
      <c r="I54" s="939"/>
      <c r="J54" s="939"/>
      <c r="K54" s="939"/>
      <c r="L54" s="939"/>
      <c r="M54" s="939"/>
      <c r="O54" s="3"/>
      <c r="P54" s="20"/>
      <c r="Q54" s="20"/>
      <c r="R54" s="21"/>
    </row>
    <row r="55" spans="2:18" ht="21">
      <c r="B55" s="46"/>
      <c r="C55" s="45" t="s">
        <v>345</v>
      </c>
      <c r="D55" s="75">
        <v>796.56899999999996</v>
      </c>
      <c r="E55" s="75">
        <v>560.73800000000006</v>
      </c>
      <c r="F55" s="76">
        <v>892.75099999999998</v>
      </c>
      <c r="G55" s="76">
        <v>690.40100000000007</v>
      </c>
      <c r="H55" s="133"/>
      <c r="I55" s="939"/>
      <c r="J55" s="939"/>
      <c r="K55" s="939"/>
      <c r="L55" s="939"/>
      <c r="M55" s="939"/>
      <c r="O55" s="3"/>
      <c r="P55" s="20"/>
      <c r="Q55" s="20"/>
      <c r="R55" s="21"/>
    </row>
    <row r="56" spans="2:18" ht="21">
      <c r="B56" s="46"/>
      <c r="C56" s="45" t="s">
        <v>111</v>
      </c>
      <c r="D56" s="75">
        <v>1559.9549999999999</v>
      </c>
      <c r="E56" s="75">
        <v>1673.357</v>
      </c>
      <c r="F56" s="76">
        <v>2585.971</v>
      </c>
      <c r="G56" s="76">
        <v>2549.0839999999998</v>
      </c>
      <c r="H56" s="133"/>
      <c r="I56" s="939"/>
      <c r="J56" s="939"/>
      <c r="K56" s="939"/>
      <c r="L56" s="939"/>
      <c r="M56" s="939"/>
      <c r="O56" s="3"/>
      <c r="P56" s="20"/>
      <c r="Q56" s="20"/>
      <c r="R56" s="21"/>
    </row>
    <row r="57" spans="2:18" ht="17.5">
      <c r="B57" s="41"/>
      <c r="C57" s="42" t="s">
        <v>112</v>
      </c>
      <c r="D57" s="78">
        <v>-694.71599999999989</v>
      </c>
      <c r="E57" s="78">
        <v>-1705.2940000000001</v>
      </c>
      <c r="F57" s="78">
        <v>-561.76199999999972</v>
      </c>
      <c r="G57" s="78">
        <v>-320.37899999999991</v>
      </c>
      <c r="H57" s="53"/>
      <c r="I57" s="939"/>
      <c r="J57" s="939"/>
      <c r="K57" s="939"/>
      <c r="L57" s="939"/>
      <c r="M57" s="939"/>
      <c r="O57" s="22"/>
      <c r="P57" s="22"/>
      <c r="Q57" s="22"/>
      <c r="R57" s="22"/>
    </row>
    <row r="58" spans="2:18" ht="17.5">
      <c r="B58" s="324" t="s">
        <v>461</v>
      </c>
      <c r="C58" s="43"/>
      <c r="D58" s="99">
        <v>2008.575</v>
      </c>
      <c r="E58" s="99">
        <v>1588.0350000000001</v>
      </c>
      <c r="F58" s="101">
        <v>3343.346</v>
      </c>
      <c r="G58" s="101">
        <v>3543.395</v>
      </c>
      <c r="H58" s="133"/>
      <c r="I58" s="939"/>
      <c r="J58" s="939"/>
      <c r="K58" s="939"/>
      <c r="L58" s="939"/>
      <c r="M58" s="939"/>
      <c r="O58" s="333"/>
    </row>
    <row r="59" spans="2:18" ht="17.5">
      <c r="B59" s="324" t="s">
        <v>113</v>
      </c>
      <c r="C59" s="43"/>
      <c r="D59" s="79">
        <v>535.76099999999997</v>
      </c>
      <c r="E59" s="79">
        <v>593.18899999999996</v>
      </c>
      <c r="F59" s="77">
        <v>596.41</v>
      </c>
      <c r="G59" s="77">
        <v>978.56200000000001</v>
      </c>
      <c r="H59" s="133"/>
      <c r="I59" s="939"/>
      <c r="J59" s="939"/>
      <c r="K59" s="939"/>
      <c r="L59" s="939"/>
      <c r="M59" s="939"/>
    </row>
    <row r="60" spans="2:18" ht="17.5">
      <c r="B60" s="322" t="s">
        <v>114</v>
      </c>
      <c r="C60" s="45"/>
      <c r="D60" s="75">
        <v>1472.8140000000001</v>
      </c>
      <c r="E60" s="75">
        <v>994.846</v>
      </c>
      <c r="F60" s="76">
        <v>2746.9360000000001</v>
      </c>
      <c r="G60" s="76">
        <v>2564.8330000000001</v>
      </c>
      <c r="H60" s="133"/>
      <c r="I60" s="939"/>
      <c r="J60" s="939"/>
      <c r="K60" s="939"/>
      <c r="L60" s="939"/>
      <c r="M60" s="939"/>
    </row>
    <row r="61" spans="2:18" ht="18" thickBot="1">
      <c r="B61" s="48" t="s">
        <v>115</v>
      </c>
      <c r="C61" s="49"/>
      <c r="D61" s="80">
        <v>0</v>
      </c>
      <c r="E61" s="80">
        <v>-814.89800000000002</v>
      </c>
      <c r="F61" s="80">
        <v>-683.14599999999996</v>
      </c>
      <c r="G61" s="80">
        <v>-1149.8610000000001</v>
      </c>
      <c r="H61" s="829"/>
      <c r="I61" s="939"/>
      <c r="J61" s="939"/>
      <c r="K61" s="939"/>
      <c r="L61" s="939"/>
      <c r="M61" s="939"/>
    </row>
    <row r="62" spans="2:18" ht="18" thickBot="1">
      <c r="B62" s="326" t="s">
        <v>116</v>
      </c>
      <c r="C62" s="50"/>
      <c r="D62" s="81">
        <v>1472.8140000000001</v>
      </c>
      <c r="E62" s="81">
        <v>179.94800000000001</v>
      </c>
      <c r="F62" s="82">
        <v>2063.79</v>
      </c>
      <c r="G62" s="82">
        <v>1414.972</v>
      </c>
      <c r="H62" s="133"/>
      <c r="I62" s="939"/>
      <c r="J62" s="939"/>
      <c r="K62" s="939"/>
      <c r="L62" s="939"/>
      <c r="M62" s="939"/>
    </row>
    <row r="63" spans="2:18" ht="17.5">
      <c r="B63" s="121" t="s">
        <v>450</v>
      </c>
      <c r="C63" s="114"/>
      <c r="D63" s="66">
        <v>1240.1390000000001</v>
      </c>
      <c r="E63" s="66">
        <v>31.285</v>
      </c>
      <c r="F63" s="115">
        <v>1968.3320000000001</v>
      </c>
      <c r="G63" s="115">
        <v>1031.71</v>
      </c>
      <c r="H63" s="133"/>
      <c r="I63" s="939"/>
      <c r="J63" s="939"/>
      <c r="K63" s="939"/>
      <c r="L63" s="939"/>
      <c r="M63" s="939"/>
    </row>
    <row r="64" spans="2:18" ht="17.5">
      <c r="B64" s="391" t="s">
        <v>451</v>
      </c>
      <c r="C64" s="392"/>
      <c r="D64" s="393">
        <v>232.67500000000001</v>
      </c>
      <c r="E64" s="393">
        <v>148.66300000000001</v>
      </c>
      <c r="F64" s="394">
        <v>95.457999999999998</v>
      </c>
      <c r="G64" s="394">
        <v>383.262</v>
      </c>
      <c r="H64" s="133"/>
      <c r="I64" s="939"/>
      <c r="J64" s="939"/>
      <c r="K64" s="939"/>
      <c r="L64" s="939"/>
      <c r="M64" s="939"/>
    </row>
    <row r="65" spans="2:13" ht="17.5">
      <c r="B65" s="389" t="s">
        <v>452</v>
      </c>
      <c r="C65" s="390"/>
      <c r="D65" s="68">
        <v>1332.2470000000001</v>
      </c>
      <c r="E65" s="68">
        <v>377.4</v>
      </c>
      <c r="F65" s="120">
        <v>1343.357</v>
      </c>
      <c r="G65" s="120">
        <v>2319.415</v>
      </c>
      <c r="H65" s="133"/>
      <c r="I65" s="939"/>
      <c r="J65" s="939"/>
      <c r="K65" s="939"/>
      <c r="L65" s="939"/>
      <c r="M65" s="939"/>
    </row>
    <row r="66" spans="2:13" ht="17.5">
      <c r="B66" s="121" t="s">
        <v>453</v>
      </c>
      <c r="C66" s="114"/>
      <c r="D66" s="66">
        <v>1098.3510000000001</v>
      </c>
      <c r="E66" s="66">
        <v>221.06200000000001</v>
      </c>
      <c r="F66" s="115">
        <v>1243.3240000000001</v>
      </c>
      <c r="G66" s="115">
        <v>1888.9950000000001</v>
      </c>
      <c r="H66" s="133"/>
      <c r="I66" s="939"/>
      <c r="J66" s="939"/>
      <c r="K66" s="939"/>
      <c r="L66" s="939"/>
      <c r="M66" s="939"/>
    </row>
    <row r="67" spans="2:13" ht="18" thickBot="1">
      <c r="B67" s="395" t="s">
        <v>454</v>
      </c>
      <c r="C67" s="396"/>
      <c r="D67" s="397">
        <v>233.89599999999996</v>
      </c>
      <c r="E67" s="397">
        <v>156.33799999999999</v>
      </c>
      <c r="F67" s="398">
        <v>100.033</v>
      </c>
      <c r="G67" s="398">
        <v>430.42</v>
      </c>
      <c r="H67" s="133"/>
      <c r="I67" s="939"/>
      <c r="J67" s="939"/>
      <c r="K67" s="939"/>
      <c r="L67" s="939"/>
      <c r="M67" s="939"/>
    </row>
    <row r="68" spans="2:13" ht="18" thickBot="1">
      <c r="B68" s="325" t="s">
        <v>117</v>
      </c>
      <c r="C68" s="51"/>
      <c r="D68" s="83">
        <v>6882</v>
      </c>
      <c r="E68" s="83">
        <v>4584</v>
      </c>
      <c r="F68" s="84">
        <v>14527</v>
      </c>
      <c r="G68" s="84">
        <v>12104</v>
      </c>
      <c r="H68" s="830"/>
      <c r="I68" s="939"/>
      <c r="J68" s="939"/>
      <c r="K68" s="939"/>
      <c r="L68" s="939"/>
      <c r="M68" s="939"/>
    </row>
    <row r="69" spans="2:13" ht="18" thickBot="1">
      <c r="B69" s="322" t="s">
        <v>118</v>
      </c>
      <c r="C69" s="45"/>
      <c r="D69" s="75">
        <v>3819.9859999999999</v>
      </c>
      <c r="E69" s="75">
        <v>4358.9519999999993</v>
      </c>
      <c r="F69" s="352">
        <v>3486.91</v>
      </c>
      <c r="G69" s="352">
        <v>2170.4279999999999</v>
      </c>
      <c r="H69" s="831"/>
      <c r="I69" s="939"/>
      <c r="J69" s="939"/>
      <c r="K69" s="939"/>
      <c r="L69" s="939"/>
      <c r="M69" s="939"/>
    </row>
    <row r="70" spans="2:13" ht="18" thickBot="1">
      <c r="B70" s="1693" t="s">
        <v>119</v>
      </c>
      <c r="C70" s="1694"/>
      <c r="D70" s="384">
        <v>6523.277</v>
      </c>
      <c r="E70" s="384">
        <v>7652.280999999999</v>
      </c>
      <c r="F70" s="384">
        <v>7392.018</v>
      </c>
      <c r="G70" s="384">
        <v>6034.2019999999993</v>
      </c>
      <c r="H70" s="53"/>
      <c r="I70" s="939"/>
      <c r="J70" s="939"/>
      <c r="K70" s="939"/>
      <c r="L70" s="939"/>
      <c r="M70" s="939"/>
    </row>
    <row r="71" spans="2:13">
      <c r="I71" s="333"/>
      <c r="J71" s="333"/>
      <c r="K71" s="333"/>
      <c r="L71" s="333"/>
    </row>
  </sheetData>
  <mergeCells count="13">
    <mergeCell ref="N3:Q3"/>
    <mergeCell ref="B70:C70"/>
    <mergeCell ref="A17:C17"/>
    <mergeCell ref="A1:F1"/>
    <mergeCell ref="A3:C3"/>
    <mergeCell ref="B7:C7"/>
    <mergeCell ref="A37:C37"/>
    <mergeCell ref="B41:F41"/>
    <mergeCell ref="B43:C43"/>
    <mergeCell ref="B19:C19"/>
    <mergeCell ref="B24:C24"/>
    <mergeCell ref="A27:C27"/>
    <mergeCell ref="A36:C36"/>
  </mergeCells>
  <phoneticPr fontId="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71"/>
  <sheetViews>
    <sheetView topLeftCell="A28" zoomScale="94" zoomScaleNormal="94" workbookViewId="0">
      <selection activeCell="N10" sqref="N10"/>
    </sheetView>
  </sheetViews>
  <sheetFormatPr defaultRowHeight="17"/>
  <cols>
    <col min="1" max="1" width="2.58203125" customWidth="1"/>
    <col min="2" max="2" width="8.6640625" customWidth="1"/>
    <col min="3" max="3" width="12.4140625" customWidth="1"/>
    <col min="4" max="11" width="10.58203125" customWidth="1"/>
    <col min="13" max="20" width="12.58203125" customWidth="1"/>
  </cols>
  <sheetData>
    <row r="1" spans="1:20" ht="26.5" customHeight="1" thickBot="1">
      <c r="A1" s="1709" t="s">
        <v>949</v>
      </c>
      <c r="B1" s="1709"/>
      <c r="C1" s="1709"/>
      <c r="D1" s="1709"/>
      <c r="E1" s="1709"/>
      <c r="F1" s="1709"/>
      <c r="G1" s="1709"/>
      <c r="H1" s="1709"/>
      <c r="I1" s="1709"/>
      <c r="K1" s="25" t="s">
        <v>62</v>
      </c>
      <c r="M1" s="846"/>
      <c r="N1" s="846"/>
      <c r="O1" s="846"/>
      <c r="P1" s="846"/>
      <c r="Q1" s="846"/>
      <c r="R1" s="846"/>
      <c r="S1" s="846"/>
      <c r="T1" s="846"/>
    </row>
    <row r="2" spans="1:20" ht="20.149999999999999" customHeight="1" thickBot="1">
      <c r="A2" s="1723" t="s">
        <v>363</v>
      </c>
      <c r="B2" s="1724"/>
      <c r="C2" s="1725"/>
      <c r="D2" s="1718" t="s">
        <v>343</v>
      </c>
      <c r="E2" s="1719"/>
      <c r="F2" s="1719"/>
      <c r="G2" s="1719"/>
      <c r="H2" s="1720" t="s">
        <v>347</v>
      </c>
      <c r="I2" s="1721"/>
      <c r="J2" s="1721"/>
      <c r="K2" s="1722"/>
      <c r="M2" s="847"/>
      <c r="N2" s="105"/>
      <c r="O2" s="105"/>
      <c r="P2" s="105"/>
      <c r="Q2" s="846"/>
      <c r="R2" s="846"/>
      <c r="S2" s="846"/>
      <c r="T2" s="846"/>
    </row>
    <row r="3" spans="1:20" ht="20.149999999999999" customHeight="1">
      <c r="A3" s="1726"/>
      <c r="B3" s="1727"/>
      <c r="C3" s="1728"/>
      <c r="D3" s="1255">
        <v>2018</v>
      </c>
      <c r="E3" s="1221">
        <v>2019</v>
      </c>
      <c r="F3" s="1221">
        <v>2020</v>
      </c>
      <c r="G3" s="1256">
        <v>2021</v>
      </c>
      <c r="H3" s="1220">
        <v>2018</v>
      </c>
      <c r="I3" s="1221">
        <v>2019</v>
      </c>
      <c r="J3" s="1221">
        <v>2020</v>
      </c>
      <c r="K3" s="1222">
        <v>2021</v>
      </c>
      <c r="M3" s="132"/>
      <c r="N3" s="132"/>
      <c r="O3" s="132"/>
      <c r="P3" s="132"/>
      <c r="Q3" s="848"/>
      <c r="R3" s="848"/>
      <c r="S3" s="848"/>
      <c r="T3" s="848"/>
    </row>
    <row r="4" spans="1:20" ht="20.149999999999999" customHeight="1">
      <c r="A4" s="1710" t="s">
        <v>64</v>
      </c>
      <c r="B4" s="1711"/>
      <c r="C4" s="1712"/>
      <c r="D4" s="1249">
        <v>174697.424</v>
      </c>
      <c r="E4" s="1250">
        <v>181385.26</v>
      </c>
      <c r="F4" s="1251">
        <v>198215.579</v>
      </c>
      <c r="G4" s="1252">
        <v>218163.185</v>
      </c>
      <c r="H4" s="1253">
        <v>19362.853999999999</v>
      </c>
      <c r="I4" s="1250">
        <v>19753.485000000001</v>
      </c>
      <c r="J4" s="1251">
        <v>23239.420000000002</v>
      </c>
      <c r="K4" s="1254">
        <v>27487.762999999999</v>
      </c>
      <c r="M4" s="826"/>
      <c r="N4" s="826"/>
      <c r="O4" s="827"/>
      <c r="P4" s="827"/>
      <c r="Q4" s="849"/>
      <c r="R4" s="849"/>
      <c r="S4" s="849"/>
      <c r="T4" s="849"/>
    </row>
    <row r="5" spans="1:20" ht="20.149999999999999" customHeight="1">
      <c r="A5" s="29"/>
      <c r="B5" s="30" t="s">
        <v>65</v>
      </c>
      <c r="C5" s="430"/>
      <c r="D5" s="1209">
        <v>130102.035</v>
      </c>
      <c r="E5" s="1210">
        <v>138269.394</v>
      </c>
      <c r="F5" s="1211">
        <v>152789.33900000001</v>
      </c>
      <c r="G5" s="1212">
        <v>161453.81599999999</v>
      </c>
      <c r="H5" s="1223">
        <v>10730.898999999999</v>
      </c>
      <c r="I5" s="1210">
        <v>11208.764999999999</v>
      </c>
      <c r="J5" s="1210">
        <v>13137.550999999999</v>
      </c>
      <c r="K5" s="1225">
        <v>14382.707</v>
      </c>
      <c r="M5" s="826"/>
      <c r="N5" s="826"/>
      <c r="O5" s="827"/>
      <c r="P5" s="827"/>
      <c r="Q5" s="849"/>
      <c r="R5" s="849"/>
      <c r="S5" s="849"/>
      <c r="T5" s="849"/>
    </row>
    <row r="6" spans="1:20" ht="20.149999999999999" customHeight="1">
      <c r="A6" s="29"/>
      <c r="B6" s="30" t="s">
        <v>338</v>
      </c>
      <c r="C6" s="430"/>
      <c r="D6" s="1209">
        <v>30340.505000000001</v>
      </c>
      <c r="E6" s="1210">
        <v>26885.999</v>
      </c>
      <c r="F6" s="1211">
        <v>29382.578000000001</v>
      </c>
      <c r="G6" s="1212">
        <v>39031.415000000001</v>
      </c>
      <c r="H6" s="1223">
        <v>4270.3879999999999</v>
      </c>
      <c r="I6" s="1210">
        <v>4777.3680000000004</v>
      </c>
      <c r="J6" s="1211">
        <v>5896.3090000000002</v>
      </c>
      <c r="K6" s="1224">
        <v>6051.5160000000005</v>
      </c>
      <c r="M6" s="826"/>
      <c r="N6" s="826"/>
      <c r="O6" s="827"/>
      <c r="P6" s="827"/>
      <c r="Q6" s="849"/>
      <c r="R6" s="849"/>
      <c r="S6" s="849"/>
      <c r="T6" s="849"/>
    </row>
    <row r="7" spans="1:20" ht="20.149999999999999" customHeight="1">
      <c r="A7" s="29"/>
      <c r="B7" s="1702" t="s">
        <v>331</v>
      </c>
      <c r="C7" s="1703"/>
      <c r="D7" s="1209">
        <v>65893.797000000006</v>
      </c>
      <c r="E7" s="1210">
        <v>76252.051999999996</v>
      </c>
      <c r="F7" s="1211">
        <v>92441.703000000009</v>
      </c>
      <c r="G7" s="1212">
        <v>81708.986000000004</v>
      </c>
      <c r="H7" s="1223">
        <v>88.917000000000002</v>
      </c>
      <c r="I7" s="1210">
        <v>71.108999999999995</v>
      </c>
      <c r="J7" s="1211">
        <v>86.31</v>
      </c>
      <c r="K7" s="1224">
        <v>164.732</v>
      </c>
      <c r="M7" s="826"/>
      <c r="N7" s="826"/>
      <c r="O7" s="827"/>
      <c r="P7" s="827"/>
      <c r="Q7" s="849"/>
      <c r="R7" s="849"/>
      <c r="S7" s="849"/>
      <c r="T7" s="849"/>
    </row>
    <row r="8" spans="1:20" ht="20.149999999999999" customHeight="1">
      <c r="A8" s="29"/>
      <c r="B8" s="30" t="s">
        <v>66</v>
      </c>
      <c r="C8" s="430"/>
      <c r="D8" s="1209">
        <v>33867.733</v>
      </c>
      <c r="E8" s="1210">
        <v>35131.343000000001</v>
      </c>
      <c r="F8" s="1213">
        <v>30965.058000000001</v>
      </c>
      <c r="G8" s="1212">
        <v>40713.415000000001</v>
      </c>
      <c r="H8" s="1223">
        <v>6371.5940000000001</v>
      </c>
      <c r="I8" s="1210">
        <v>6360.2880000000005</v>
      </c>
      <c r="J8" s="1211">
        <v>7154.9319999999998</v>
      </c>
      <c r="K8" s="1224">
        <v>8166.4589999999998</v>
      </c>
      <c r="M8" s="826"/>
      <c r="N8" s="826"/>
      <c r="O8" s="849"/>
      <c r="P8" s="827"/>
      <c r="Q8" s="849"/>
      <c r="R8" s="849"/>
      <c r="S8" s="849"/>
      <c r="T8" s="849"/>
    </row>
    <row r="9" spans="1:20" ht="20.149999999999999" customHeight="1">
      <c r="A9" s="29"/>
      <c r="B9" s="30" t="s">
        <v>67</v>
      </c>
      <c r="C9" s="430"/>
      <c r="D9" s="1209">
        <v>28984.704000000002</v>
      </c>
      <c r="E9" s="1210">
        <v>26766.464</v>
      </c>
      <c r="F9" s="1211">
        <v>32043.145</v>
      </c>
      <c r="G9" s="1214">
        <v>41384.404000000002</v>
      </c>
      <c r="H9" s="1223">
        <v>6021.3559999999998</v>
      </c>
      <c r="I9" s="1210">
        <v>5863.4180000000006</v>
      </c>
      <c r="J9" s="1211">
        <v>7447.1570000000002</v>
      </c>
      <c r="K9" s="1224">
        <v>9754.018</v>
      </c>
      <c r="M9" s="826"/>
      <c r="N9" s="826"/>
      <c r="O9" s="827"/>
      <c r="P9" s="827"/>
      <c r="Q9" s="849"/>
      <c r="R9" s="849"/>
      <c r="S9" s="849"/>
      <c r="T9" s="849"/>
    </row>
    <row r="10" spans="1:20" ht="20.149999999999999" customHeight="1">
      <c r="A10" s="29"/>
      <c r="B10" s="30" t="s">
        <v>68</v>
      </c>
      <c r="C10" s="430"/>
      <c r="D10" s="1209">
        <v>15610.684999999999</v>
      </c>
      <c r="E10" s="1210">
        <v>16349.402</v>
      </c>
      <c r="F10" s="1210">
        <v>13383.095000000001</v>
      </c>
      <c r="G10" s="1212">
        <v>15324.965</v>
      </c>
      <c r="H10" s="1223">
        <v>2610.5990000000002</v>
      </c>
      <c r="I10" s="1210">
        <v>2681.3020000000001</v>
      </c>
      <c r="J10" s="1210">
        <v>2654.712</v>
      </c>
      <c r="K10" s="1225">
        <v>3351.038</v>
      </c>
      <c r="M10" s="826"/>
      <c r="N10" s="826"/>
      <c r="O10" s="826"/>
      <c r="P10" s="827"/>
      <c r="Q10" s="849"/>
      <c r="R10" s="849"/>
      <c r="S10" s="849"/>
      <c r="T10" s="849"/>
    </row>
    <row r="11" spans="1:20" ht="20.149999999999999" customHeight="1">
      <c r="A11" s="1710" t="s">
        <v>69</v>
      </c>
      <c r="B11" s="1711"/>
      <c r="C11" s="1712"/>
      <c r="D11" s="1249">
        <v>164659.82</v>
      </c>
      <c r="E11" s="1250">
        <v>171179.23699999999</v>
      </c>
      <c r="F11" s="1251">
        <v>180020.139</v>
      </c>
      <c r="G11" s="1252">
        <v>208457.973</v>
      </c>
      <c r="H11" s="1253">
        <v>24965.589</v>
      </c>
      <c r="I11" s="1250">
        <v>25106.39</v>
      </c>
      <c r="J11" s="1251">
        <v>24964.807000000001</v>
      </c>
      <c r="K11" s="1254">
        <v>25993.715</v>
      </c>
      <c r="M11" s="826"/>
      <c r="N11" s="826"/>
      <c r="O11" s="827"/>
      <c r="P11" s="827"/>
      <c r="Q11" s="849"/>
      <c r="R11" s="849"/>
      <c r="S11" s="849"/>
      <c r="T11" s="849"/>
    </row>
    <row r="12" spans="1:20" ht="20.149999999999999" customHeight="1">
      <c r="A12" s="29"/>
      <c r="B12" s="30" t="s">
        <v>335</v>
      </c>
      <c r="C12" s="430"/>
      <c r="D12" s="1215">
        <v>115416.724</v>
      </c>
      <c r="E12" s="1216">
        <v>119825.474</v>
      </c>
      <c r="F12" s="1211">
        <v>128952.89200000001</v>
      </c>
      <c r="G12" s="1212">
        <v>149928.53899999999</v>
      </c>
      <c r="H12" s="1226">
        <v>13333.951000000001</v>
      </c>
      <c r="I12" s="1216">
        <v>14505.419</v>
      </c>
      <c r="J12" s="1211">
        <v>13973.998</v>
      </c>
      <c r="K12" s="1224">
        <v>14700.784</v>
      </c>
      <c r="M12" s="826"/>
      <c r="N12" s="826"/>
      <c r="O12" s="827"/>
      <c r="P12" s="827"/>
      <c r="Q12" s="849"/>
      <c r="R12" s="849"/>
      <c r="S12" s="849"/>
      <c r="T12" s="849"/>
    </row>
    <row r="13" spans="1:20" ht="20.149999999999999" customHeight="1">
      <c r="A13" s="29"/>
      <c r="B13" s="30" t="s">
        <v>336</v>
      </c>
      <c r="C13" s="430"/>
      <c r="D13" s="1209">
        <v>14891.598</v>
      </c>
      <c r="E13" s="1210">
        <v>20703.504000000001</v>
      </c>
      <c r="F13" s="1211">
        <v>18468.502</v>
      </c>
      <c r="G13" s="1212">
        <v>20236.243999999999</v>
      </c>
      <c r="H13" s="1223">
        <v>3001.1550000000002</v>
      </c>
      <c r="I13" s="1210">
        <v>2691.9720000000002</v>
      </c>
      <c r="J13" s="1211">
        <v>3139.08</v>
      </c>
      <c r="K13" s="1224">
        <v>2443.2490000000003</v>
      </c>
      <c r="M13" s="826"/>
      <c r="N13" s="826"/>
      <c r="O13" s="827"/>
      <c r="P13" s="827"/>
      <c r="Q13" s="849"/>
      <c r="R13" s="849"/>
      <c r="S13" s="849"/>
      <c r="T13" s="849"/>
    </row>
    <row r="14" spans="1:20" ht="20.149999999999999" customHeight="1">
      <c r="A14" s="29"/>
      <c r="B14" s="30" t="s">
        <v>337</v>
      </c>
      <c r="C14" s="430"/>
      <c r="D14" s="1215">
        <v>7313.2060000000001</v>
      </c>
      <c r="E14" s="1216">
        <v>7591.6120000000001</v>
      </c>
      <c r="F14" s="1211">
        <v>8076.7790000000005</v>
      </c>
      <c r="G14" s="1212">
        <v>8932.2510000000002</v>
      </c>
      <c r="H14" s="1226">
        <v>5631.9520000000002</v>
      </c>
      <c r="I14" s="1216">
        <v>4750.7880000000005</v>
      </c>
      <c r="J14" s="1211">
        <v>4702.4800000000005</v>
      </c>
      <c r="K14" s="1224">
        <v>5446.326</v>
      </c>
      <c r="M14" s="826"/>
      <c r="N14" s="826"/>
      <c r="O14" s="827"/>
      <c r="P14" s="827"/>
      <c r="Q14" s="849"/>
      <c r="R14" s="849"/>
      <c r="S14" s="849"/>
      <c r="T14" s="849"/>
    </row>
    <row r="15" spans="1:20" ht="20.149999999999999" customHeight="1">
      <c r="A15" s="29"/>
      <c r="B15" s="30" t="s">
        <v>339</v>
      </c>
      <c r="C15" s="430"/>
      <c r="D15" s="1215">
        <v>8076.7780000000002</v>
      </c>
      <c r="E15" s="1216">
        <v>9969.7160000000003</v>
      </c>
      <c r="F15" s="1211">
        <v>13778.184999999999</v>
      </c>
      <c r="G15" s="1212">
        <v>15491.183000000001</v>
      </c>
      <c r="H15" s="1226">
        <v>123.925</v>
      </c>
      <c r="I15" s="1216">
        <v>135.87100000000001</v>
      </c>
      <c r="J15" s="1211">
        <v>215.39400000000001</v>
      </c>
      <c r="K15" s="1224">
        <v>282.51300000000003</v>
      </c>
      <c r="M15" s="826"/>
      <c r="N15" s="826"/>
      <c r="O15" s="827"/>
      <c r="P15" s="827"/>
      <c r="Q15" s="849"/>
      <c r="R15" s="849"/>
      <c r="S15" s="849"/>
      <c r="T15" s="849"/>
    </row>
    <row r="16" spans="1:20" ht="20.149999999999999" customHeight="1">
      <c r="A16" s="29"/>
      <c r="B16" s="30" t="s">
        <v>348</v>
      </c>
      <c r="C16" s="430"/>
      <c r="D16" s="1209">
        <v>18961.513999999999</v>
      </c>
      <c r="E16" s="1210">
        <v>13088.931</v>
      </c>
      <c r="F16" s="1210">
        <v>10743.781000000001</v>
      </c>
      <c r="G16" s="1212">
        <v>13869.755999999999</v>
      </c>
      <c r="H16" s="1223">
        <v>2874.6060000000002</v>
      </c>
      <c r="I16" s="1210">
        <v>3022.34</v>
      </c>
      <c r="J16" s="1210">
        <v>2933.855</v>
      </c>
      <c r="K16" s="1225">
        <v>3120.8429999999998</v>
      </c>
      <c r="M16" s="826"/>
      <c r="N16" s="826"/>
      <c r="O16" s="826"/>
      <c r="P16" s="827"/>
      <c r="Q16" s="849"/>
      <c r="R16" s="849"/>
      <c r="S16" s="849"/>
      <c r="T16" s="849"/>
    </row>
    <row r="17" spans="1:20" ht="20.149999999999999" customHeight="1" thickBot="1">
      <c r="A17" s="1732" t="s">
        <v>1</v>
      </c>
      <c r="B17" s="1733"/>
      <c r="C17" s="1734"/>
      <c r="D17" s="1235">
        <v>339357.24400000001</v>
      </c>
      <c r="E17" s="1236">
        <v>352564.49700000003</v>
      </c>
      <c r="F17" s="1237">
        <v>378235.71799999999</v>
      </c>
      <c r="G17" s="1238">
        <v>426621.158</v>
      </c>
      <c r="H17" s="1239">
        <v>44328.442999999999</v>
      </c>
      <c r="I17" s="1236">
        <v>44859.875</v>
      </c>
      <c r="J17" s="1237">
        <v>48204.226999999999</v>
      </c>
      <c r="K17" s="1240">
        <v>53481.478000000003</v>
      </c>
      <c r="M17" s="826"/>
      <c r="N17" s="826"/>
      <c r="O17" s="827"/>
      <c r="P17" s="827"/>
      <c r="Q17" s="849"/>
      <c r="R17" s="849"/>
      <c r="S17" s="849"/>
      <c r="T17" s="849"/>
    </row>
    <row r="18" spans="1:20" ht="20.149999999999999" customHeight="1" thickTop="1">
      <c r="A18" s="1713" t="s">
        <v>70</v>
      </c>
      <c r="B18" s="1714"/>
      <c r="C18" s="1715"/>
      <c r="D18" s="1231">
        <v>69081.509999999995</v>
      </c>
      <c r="E18" s="1232">
        <v>63782.764000000003</v>
      </c>
      <c r="F18" s="1233">
        <v>75604.350999999995</v>
      </c>
      <c r="G18" s="1234">
        <v>88117.133000000002</v>
      </c>
      <c r="H18" s="1223">
        <v>17135.028999999999</v>
      </c>
      <c r="I18" s="1210">
        <v>17657.916000000001</v>
      </c>
      <c r="J18" s="1211">
        <v>20207.492000000002</v>
      </c>
      <c r="K18" s="1224">
        <v>23619.899000000001</v>
      </c>
      <c r="M18" s="826"/>
      <c r="N18" s="826"/>
      <c r="O18" s="827"/>
      <c r="P18" s="827"/>
      <c r="Q18" s="849"/>
      <c r="R18" s="849"/>
      <c r="S18" s="849"/>
      <c r="T18" s="849"/>
    </row>
    <row r="19" spans="1:20" ht="20.149999999999999" customHeight="1">
      <c r="A19" s="29"/>
      <c r="B19" s="1704" t="s">
        <v>349</v>
      </c>
      <c r="C19" s="1705"/>
      <c r="D19" s="1209">
        <v>8479.9160000000011</v>
      </c>
      <c r="E19" s="1210">
        <v>8718.2219999999998</v>
      </c>
      <c r="F19" s="1211">
        <v>9739.2219999999998</v>
      </c>
      <c r="G19" s="1212">
        <v>13453.351000000001</v>
      </c>
      <c r="H19" s="1223">
        <v>7216.7390000000005</v>
      </c>
      <c r="I19" s="1210">
        <v>6820.6440000000002</v>
      </c>
      <c r="J19" s="1211">
        <v>8728.1589999999997</v>
      </c>
      <c r="K19" s="1224">
        <v>8741.9369999999999</v>
      </c>
      <c r="M19" s="826"/>
      <c r="N19" s="826"/>
      <c r="O19" s="827"/>
      <c r="P19" s="827"/>
      <c r="Q19" s="849"/>
      <c r="R19" s="849"/>
      <c r="S19" s="849"/>
      <c r="T19" s="849"/>
    </row>
    <row r="20" spans="1:20" ht="20.149999999999999" customHeight="1">
      <c r="A20" s="29"/>
      <c r="B20" s="30" t="s">
        <v>350</v>
      </c>
      <c r="C20" s="430"/>
      <c r="D20" s="1209">
        <v>13586.66</v>
      </c>
      <c r="E20" s="1210">
        <v>14393.468000000001</v>
      </c>
      <c r="F20" s="1211">
        <v>16553.429</v>
      </c>
      <c r="G20" s="1212">
        <v>13687.793</v>
      </c>
      <c r="H20" s="1223">
        <v>1405.116</v>
      </c>
      <c r="I20" s="1210">
        <v>1643.6559999999999</v>
      </c>
      <c r="J20" s="1211">
        <v>1450.135</v>
      </c>
      <c r="K20" s="1224">
        <v>1895.6000000000001</v>
      </c>
      <c r="M20" s="826"/>
      <c r="N20" s="826"/>
      <c r="O20" s="827"/>
      <c r="P20" s="827"/>
      <c r="Q20" s="849"/>
      <c r="R20" s="849"/>
      <c r="S20" s="849"/>
      <c r="T20" s="849"/>
    </row>
    <row r="21" spans="1:20" ht="20.149999999999999" customHeight="1">
      <c r="A21" s="29"/>
      <c r="B21" s="30" t="s">
        <v>351</v>
      </c>
      <c r="C21" s="430"/>
      <c r="D21" s="1209">
        <v>10711.536</v>
      </c>
      <c r="E21" s="1210">
        <v>12002.513000000001</v>
      </c>
      <c r="F21" s="1211">
        <v>11899.022000000001</v>
      </c>
      <c r="G21" s="1212">
        <v>15584.866</v>
      </c>
      <c r="H21" s="1223">
        <v>4790.259</v>
      </c>
      <c r="I21" s="1210">
        <v>4711.0470000000005</v>
      </c>
      <c r="J21" s="1211">
        <v>5404.1779999999999</v>
      </c>
      <c r="K21" s="1224">
        <v>5926.0079999999998</v>
      </c>
      <c r="M21" s="826"/>
      <c r="N21" s="826"/>
      <c r="O21" s="827"/>
      <c r="P21" s="827"/>
      <c r="Q21" s="849"/>
      <c r="R21" s="849"/>
      <c r="S21" s="849"/>
      <c r="T21" s="849"/>
    </row>
    <row r="22" spans="1:20" ht="20.149999999999999" customHeight="1">
      <c r="A22" s="29"/>
      <c r="B22" s="30" t="s">
        <v>352</v>
      </c>
      <c r="C22" s="430"/>
      <c r="D22" s="1209">
        <v>36303.398000000001</v>
      </c>
      <c r="E22" s="1210">
        <v>28668.561000000002</v>
      </c>
      <c r="F22" s="1210">
        <v>37412.678</v>
      </c>
      <c r="G22" s="1219">
        <v>45391.123</v>
      </c>
      <c r="H22" s="1223">
        <v>3722.915</v>
      </c>
      <c r="I22" s="1210">
        <v>4482.5690000000004</v>
      </c>
      <c r="J22" s="1210">
        <v>4625.0200000000004</v>
      </c>
      <c r="K22" s="1225">
        <v>7056.3540000000003</v>
      </c>
      <c r="M22" s="826"/>
      <c r="N22" s="826"/>
      <c r="O22" s="826"/>
      <c r="P22" s="826"/>
      <c r="Q22" s="849"/>
      <c r="R22" s="849"/>
      <c r="S22" s="849"/>
      <c r="T22" s="849"/>
    </row>
    <row r="23" spans="1:20" ht="20.149999999999999" customHeight="1">
      <c r="A23" s="1710" t="s">
        <v>71</v>
      </c>
      <c r="B23" s="1711"/>
      <c r="C23" s="1712"/>
      <c r="D23" s="1249">
        <v>22522.557000000001</v>
      </c>
      <c r="E23" s="1250">
        <v>25901.312000000002</v>
      </c>
      <c r="F23" s="1251">
        <v>26683.350999999999</v>
      </c>
      <c r="G23" s="1252">
        <v>33604.093999999997</v>
      </c>
      <c r="H23" s="1253">
        <v>10886.507</v>
      </c>
      <c r="I23" s="1250">
        <v>10776.821</v>
      </c>
      <c r="J23" s="1251">
        <v>10454.61</v>
      </c>
      <c r="K23" s="1254">
        <v>9763.5460000000003</v>
      </c>
      <c r="M23" s="826"/>
      <c r="N23" s="826"/>
      <c r="O23" s="827"/>
      <c r="P23" s="827"/>
      <c r="Q23" s="849"/>
      <c r="R23" s="849"/>
      <c r="S23" s="849"/>
      <c r="T23" s="849"/>
    </row>
    <row r="24" spans="1:20" ht="20.149999999999999" customHeight="1">
      <c r="A24" s="29"/>
      <c r="B24" s="1735" t="s">
        <v>358</v>
      </c>
      <c r="C24" s="1736"/>
      <c r="D24" s="1209">
        <v>961.97199999999998</v>
      </c>
      <c r="E24" s="1210">
        <v>975.298</v>
      </c>
      <c r="F24" s="1211">
        <v>948.13700000000006</v>
      </c>
      <c r="G24" s="1212">
        <v>508.23200000000003</v>
      </c>
      <c r="H24" s="1223">
        <v>0</v>
      </c>
      <c r="I24" s="1210">
        <v>0</v>
      </c>
      <c r="J24" s="1211">
        <v>0</v>
      </c>
      <c r="K24" s="1224">
        <v>0</v>
      </c>
      <c r="M24" s="826"/>
      <c r="N24" s="826"/>
      <c r="O24" s="827"/>
      <c r="P24" s="827"/>
      <c r="Q24" s="849"/>
      <c r="R24" s="849"/>
      <c r="S24" s="849"/>
      <c r="T24" s="849"/>
    </row>
    <row r="25" spans="1:20" ht="20.149999999999999" customHeight="1">
      <c r="A25" s="29"/>
      <c r="B25" s="30" t="s">
        <v>359</v>
      </c>
      <c r="C25" s="430"/>
      <c r="D25" s="1209">
        <v>85.085000000000008</v>
      </c>
      <c r="E25" s="1210">
        <v>2197.181</v>
      </c>
      <c r="F25" s="1211">
        <v>1999.7160000000001</v>
      </c>
      <c r="G25" s="1212">
        <v>2866.1559999999999</v>
      </c>
      <c r="H25" s="1223">
        <v>9496.07</v>
      </c>
      <c r="I25" s="1210">
        <v>8843.6820000000007</v>
      </c>
      <c r="J25" s="1211">
        <v>8469.6200000000008</v>
      </c>
      <c r="K25" s="1224">
        <v>8035.9530000000004</v>
      </c>
      <c r="M25" s="826"/>
      <c r="N25" s="826"/>
      <c r="O25" s="827"/>
      <c r="P25" s="827"/>
      <c r="Q25" s="849"/>
      <c r="R25" s="849"/>
      <c r="S25" s="849"/>
      <c r="T25" s="849"/>
    </row>
    <row r="26" spans="1:20" ht="20.149999999999999" customHeight="1" thickBot="1">
      <c r="A26" s="31"/>
      <c r="B26" s="30" t="s">
        <v>360</v>
      </c>
      <c r="C26" s="346"/>
      <c r="D26" s="1209">
        <v>21475.5</v>
      </c>
      <c r="E26" s="1210">
        <v>22728.832999999999</v>
      </c>
      <c r="F26" s="1210">
        <v>23735.498</v>
      </c>
      <c r="G26" s="1219">
        <v>30229.706000000002</v>
      </c>
      <c r="H26" s="1223">
        <v>1390.4370000000001</v>
      </c>
      <c r="I26" s="1210">
        <v>1933.1390000000001</v>
      </c>
      <c r="J26" s="1210">
        <v>1984.99</v>
      </c>
      <c r="K26" s="1225">
        <v>1727.5930000000001</v>
      </c>
      <c r="M26" s="826"/>
      <c r="N26" s="826"/>
      <c r="O26" s="826"/>
      <c r="P26" s="826"/>
      <c r="Q26" s="849"/>
      <c r="R26" s="849"/>
      <c r="S26" s="849"/>
      <c r="T26" s="849"/>
    </row>
    <row r="27" spans="1:20" ht="20.149999999999999" customHeight="1" thickBot="1">
      <c r="A27" s="1729" t="s">
        <v>72</v>
      </c>
      <c r="B27" s="1730"/>
      <c r="C27" s="1731"/>
      <c r="D27" s="1241">
        <v>91604.066999999995</v>
      </c>
      <c r="E27" s="1242">
        <v>89684.076000000001</v>
      </c>
      <c r="F27" s="1243">
        <v>102287.702</v>
      </c>
      <c r="G27" s="1244">
        <v>121721.227</v>
      </c>
      <c r="H27" s="1245">
        <v>28021.536</v>
      </c>
      <c r="I27" s="1242">
        <v>28434.737000000001</v>
      </c>
      <c r="J27" s="1243">
        <v>30662.102000000003</v>
      </c>
      <c r="K27" s="1246">
        <v>33383.445</v>
      </c>
      <c r="M27" s="826"/>
      <c r="N27" s="826"/>
      <c r="O27" s="827"/>
      <c r="P27" s="827"/>
      <c r="Q27" s="849"/>
      <c r="R27" s="849"/>
      <c r="S27" s="849"/>
      <c r="T27" s="849"/>
    </row>
    <row r="28" spans="1:20" ht="20.149999999999999" customHeight="1">
      <c r="A28" s="1742" t="s">
        <v>340</v>
      </c>
      <c r="B28" s="1743"/>
      <c r="C28" s="1744"/>
      <c r="D28" s="1231"/>
      <c r="E28" s="1232"/>
      <c r="F28" s="1233"/>
      <c r="G28" s="1234"/>
      <c r="H28" s="1223"/>
      <c r="I28" s="1210"/>
      <c r="J28" s="1211"/>
      <c r="K28" s="1224"/>
      <c r="M28" s="826"/>
      <c r="N28" s="826"/>
      <c r="O28" s="827"/>
      <c r="P28" s="827"/>
      <c r="Q28" s="849"/>
      <c r="R28" s="849"/>
      <c r="S28" s="849"/>
      <c r="T28" s="849"/>
    </row>
    <row r="29" spans="1:20" s="315" customFormat="1" ht="20.149999999999999" customHeight="1">
      <c r="A29" s="533"/>
      <c r="B29" s="533" t="s">
        <v>341</v>
      </c>
      <c r="C29" s="430"/>
      <c r="D29" s="1209">
        <v>240068.99300000002</v>
      </c>
      <c r="E29" s="1210">
        <v>254915.47200000001</v>
      </c>
      <c r="F29" s="1211">
        <v>267670.33100000001</v>
      </c>
      <c r="G29" s="1212">
        <v>296237.69699999999</v>
      </c>
      <c r="H29" s="1223">
        <v>14253.268</v>
      </c>
      <c r="I29" s="1210">
        <v>14330.085000000001</v>
      </c>
      <c r="J29" s="1211">
        <v>15437.5</v>
      </c>
      <c r="K29" s="1224">
        <v>17230.643</v>
      </c>
      <c r="M29" s="826"/>
      <c r="N29" s="826"/>
      <c r="O29" s="827"/>
      <c r="P29" s="827"/>
      <c r="Q29" s="849"/>
      <c r="R29" s="849"/>
      <c r="S29" s="849"/>
      <c r="T29" s="849"/>
    </row>
    <row r="30" spans="1:20" ht="20.149999999999999" customHeight="1">
      <c r="A30" s="533"/>
      <c r="B30" s="533" t="s">
        <v>353</v>
      </c>
      <c r="C30" s="430"/>
      <c r="D30" s="1209">
        <v>897.51400000000001</v>
      </c>
      <c r="E30" s="1210">
        <v>897.51400000000001</v>
      </c>
      <c r="F30" s="1211">
        <v>897.51400000000001</v>
      </c>
      <c r="G30" s="1212">
        <v>897.51400000000001</v>
      </c>
      <c r="H30" s="1223">
        <v>904.16899999999998</v>
      </c>
      <c r="I30" s="1210">
        <v>904.16899999999998</v>
      </c>
      <c r="J30" s="1211">
        <v>904.16899999999998</v>
      </c>
      <c r="K30" s="1224">
        <v>904.16899999999998</v>
      </c>
      <c r="M30" s="826"/>
      <c r="N30" s="826"/>
      <c r="O30" s="827"/>
      <c r="P30" s="827"/>
      <c r="Q30" s="849"/>
      <c r="R30" s="849"/>
      <c r="S30" s="849"/>
      <c r="T30" s="849"/>
    </row>
    <row r="31" spans="1:20" ht="20.149999999999999" customHeight="1">
      <c r="A31" s="24"/>
      <c r="B31" s="1207" t="s">
        <v>354</v>
      </c>
      <c r="C31" s="1208"/>
      <c r="D31" s="1217">
        <v>4403.893</v>
      </c>
      <c r="E31" s="1218">
        <v>4403.893</v>
      </c>
      <c r="F31" s="1211">
        <v>4403.893</v>
      </c>
      <c r="G31" s="1212">
        <v>4403.893</v>
      </c>
      <c r="H31" s="1223">
        <v>3088.1790000000001</v>
      </c>
      <c r="I31" s="1210">
        <v>3088.1790000000001</v>
      </c>
      <c r="J31" s="1210">
        <v>3088.1790000000001</v>
      </c>
      <c r="K31" s="1225">
        <v>3088.1790000000001</v>
      </c>
      <c r="M31" s="826"/>
      <c r="N31" s="826"/>
      <c r="O31" s="827"/>
      <c r="P31" s="827"/>
      <c r="Q31" s="849"/>
      <c r="R31" s="849"/>
      <c r="S31" s="849"/>
      <c r="T31" s="849"/>
    </row>
    <row r="32" spans="1:20" ht="20.149999999999999" customHeight="1">
      <c r="A32" s="24"/>
      <c r="B32" s="533" t="s">
        <v>448</v>
      </c>
      <c r="C32" s="430"/>
      <c r="D32" s="1209">
        <v>242698.95600000001</v>
      </c>
      <c r="E32" s="1210">
        <v>254582.894</v>
      </c>
      <c r="F32" s="1211">
        <v>271068.21100000001</v>
      </c>
      <c r="G32" s="1212">
        <v>293064.76299999998</v>
      </c>
      <c r="H32" s="1223">
        <v>12075.414000000001</v>
      </c>
      <c r="I32" s="1210">
        <v>11857.302</v>
      </c>
      <c r="J32" s="1211">
        <v>13652.837</v>
      </c>
      <c r="K32" s="1224">
        <v>14433.587</v>
      </c>
      <c r="M32" s="826"/>
      <c r="N32" s="826"/>
      <c r="O32" s="827"/>
      <c r="P32" s="827"/>
      <c r="Q32" s="849"/>
      <c r="R32" s="849"/>
      <c r="S32" s="849"/>
      <c r="T32" s="849"/>
    </row>
    <row r="33" spans="1:20" ht="20.149999999999999" customHeight="1">
      <c r="A33" s="24"/>
      <c r="B33" s="533" t="s">
        <v>356</v>
      </c>
      <c r="C33" s="430"/>
      <c r="D33" s="1209">
        <v>-236.3</v>
      </c>
      <c r="E33" s="1210">
        <v>1111.3</v>
      </c>
      <c r="F33" s="1210">
        <v>2402.1999999999998</v>
      </c>
      <c r="G33" s="1219">
        <v>3232.9</v>
      </c>
      <c r="H33" s="1223">
        <v>-1604.7</v>
      </c>
      <c r="I33" s="1210">
        <v>-1309.8</v>
      </c>
      <c r="J33" s="1210">
        <v>-1997.9</v>
      </c>
      <c r="K33" s="1225">
        <v>-1106.5999999999999</v>
      </c>
      <c r="M33" s="826"/>
      <c r="N33" s="826"/>
      <c r="O33" s="826"/>
      <c r="P33" s="826"/>
      <c r="Q33" s="849"/>
      <c r="R33" s="849"/>
      <c r="S33" s="849"/>
      <c r="T33" s="849"/>
    </row>
    <row r="34" spans="1:20" ht="20.149999999999999" customHeight="1">
      <c r="A34" s="24"/>
      <c r="B34" s="533" t="s">
        <v>449</v>
      </c>
      <c r="C34" s="430"/>
      <c r="D34" s="1209">
        <v>-7695.070000000007</v>
      </c>
      <c r="E34" s="1210">
        <v>-6080.1289999999863</v>
      </c>
      <c r="F34" s="1210">
        <v>-11101.487000000023</v>
      </c>
      <c r="G34" s="1219">
        <v>-5361.3730000000214</v>
      </c>
      <c r="H34" s="1223">
        <v>-209.8</v>
      </c>
      <c r="I34" s="1210">
        <v>-209.8</v>
      </c>
      <c r="J34" s="1210">
        <v>-209.8</v>
      </c>
      <c r="K34" s="1225">
        <v>-88.7</v>
      </c>
      <c r="M34" s="826"/>
      <c r="N34" s="826"/>
      <c r="O34" s="826"/>
      <c r="P34" s="826"/>
      <c r="Q34" s="849"/>
      <c r="R34" s="849"/>
      <c r="S34" s="849"/>
      <c r="T34" s="849"/>
    </row>
    <row r="35" spans="1:20" ht="20.149999999999999" customHeight="1" thickBot="1">
      <c r="A35" s="24"/>
      <c r="B35" s="345" t="s">
        <v>342</v>
      </c>
      <c r="C35" s="346"/>
      <c r="D35" s="1209">
        <v>7684.1840000000002</v>
      </c>
      <c r="E35" s="1210">
        <v>7964.9490000000005</v>
      </c>
      <c r="F35" s="1211">
        <v>8277.6849999999995</v>
      </c>
      <c r="G35" s="1212">
        <v>8662.2340000000004</v>
      </c>
      <c r="H35" s="1223">
        <v>2053.6390000000001</v>
      </c>
      <c r="I35" s="1210">
        <v>2095.0529999999999</v>
      </c>
      <c r="J35" s="1211">
        <v>2104.625</v>
      </c>
      <c r="K35" s="1224">
        <v>2867.39</v>
      </c>
      <c r="M35" s="826"/>
      <c r="N35" s="826"/>
      <c r="O35" s="827"/>
      <c r="P35" s="827"/>
      <c r="Q35" s="849"/>
      <c r="R35" s="849"/>
      <c r="S35" s="849"/>
      <c r="T35" s="849"/>
    </row>
    <row r="36" spans="1:20" ht="20.149999999999999" customHeight="1" thickBot="1">
      <c r="A36" s="1729" t="s">
        <v>73</v>
      </c>
      <c r="B36" s="1730"/>
      <c r="C36" s="1731"/>
      <c r="D36" s="1241">
        <v>247753.177</v>
      </c>
      <c r="E36" s="1242">
        <v>262880.42100000003</v>
      </c>
      <c r="F36" s="1243">
        <v>275948.016</v>
      </c>
      <c r="G36" s="1244">
        <v>304899.93099999998</v>
      </c>
      <c r="H36" s="1245">
        <v>16306.907000000001</v>
      </c>
      <c r="I36" s="1242">
        <v>16425.137999999999</v>
      </c>
      <c r="J36" s="1243">
        <v>17542.125</v>
      </c>
      <c r="K36" s="1246">
        <v>20098.032999999999</v>
      </c>
      <c r="M36" s="826"/>
      <c r="N36" s="826"/>
      <c r="O36" s="827"/>
      <c r="P36" s="827"/>
      <c r="Q36" s="849"/>
      <c r="R36" s="849"/>
      <c r="S36" s="849"/>
      <c r="T36" s="849"/>
    </row>
    <row r="37" spans="1:20" ht="20.149999999999999" customHeight="1" thickBot="1">
      <c r="A37" s="1729" t="s">
        <v>74</v>
      </c>
      <c r="B37" s="1730"/>
      <c r="C37" s="1731"/>
      <c r="D37" s="1247">
        <v>339357.24400000001</v>
      </c>
      <c r="E37" s="1228">
        <v>352564.49700000003</v>
      </c>
      <c r="F37" s="1229">
        <v>378235.71799999999</v>
      </c>
      <c r="G37" s="1248">
        <v>426621.158</v>
      </c>
      <c r="H37" s="1227">
        <v>44328.442999999999</v>
      </c>
      <c r="I37" s="1228">
        <v>44859.875</v>
      </c>
      <c r="J37" s="1229">
        <v>48204.226999999999</v>
      </c>
      <c r="K37" s="1230">
        <v>53481.478000000003</v>
      </c>
      <c r="M37" s="826"/>
      <c r="N37" s="826"/>
      <c r="O37" s="827"/>
      <c r="P37" s="827"/>
      <c r="Q37" s="849"/>
      <c r="R37" s="849"/>
      <c r="S37" s="849"/>
      <c r="T37" s="849"/>
    </row>
    <row r="38" spans="1:20">
      <c r="M38" s="846"/>
      <c r="N38" s="846"/>
      <c r="O38" s="846"/>
      <c r="P38" s="846"/>
      <c r="Q38" s="846"/>
      <c r="R38" s="846"/>
      <c r="S38" s="846"/>
      <c r="T38" s="846"/>
    </row>
    <row r="39" spans="1:20">
      <c r="M39" s="846"/>
      <c r="N39" s="846"/>
      <c r="O39" s="846"/>
      <c r="P39" s="846"/>
      <c r="Q39" s="846"/>
      <c r="R39" s="846"/>
      <c r="S39" s="846"/>
      <c r="T39" s="846"/>
    </row>
    <row r="40" spans="1:20">
      <c r="M40" s="846"/>
      <c r="N40" s="846"/>
      <c r="O40" s="846"/>
      <c r="P40" s="846"/>
      <c r="Q40" s="846"/>
      <c r="R40" s="846"/>
      <c r="S40" s="846"/>
      <c r="T40" s="846"/>
    </row>
    <row r="41" spans="1:20" ht="20.149999999999999" customHeight="1" thickBot="1">
      <c r="A41" s="315"/>
      <c r="C41" s="1751" t="s">
        <v>950</v>
      </c>
      <c r="D41" s="1751"/>
      <c r="E41" s="1751"/>
      <c r="F41" s="1751"/>
      <c r="G41" s="1751"/>
      <c r="H41" s="1751"/>
      <c r="I41" s="344"/>
      <c r="K41" s="105" t="s">
        <v>99</v>
      </c>
      <c r="M41" s="846"/>
      <c r="N41" s="846"/>
      <c r="O41" s="846"/>
      <c r="P41" s="846"/>
      <c r="Q41" s="846"/>
      <c r="R41" s="846"/>
      <c r="S41" s="846"/>
      <c r="T41" s="846"/>
    </row>
    <row r="42" spans="1:20" ht="20.149999999999999" customHeight="1" thickBot="1">
      <c r="A42" s="315"/>
      <c r="B42" s="1752" t="s">
        <v>100</v>
      </c>
      <c r="C42" s="1753"/>
      <c r="D42" s="1737" t="s">
        <v>364</v>
      </c>
      <c r="E42" s="1737"/>
      <c r="F42" s="1737"/>
      <c r="G42" s="1738"/>
      <c r="H42" s="1739" t="s">
        <v>365</v>
      </c>
      <c r="I42" s="1740"/>
      <c r="J42" s="1740"/>
      <c r="K42" s="1741"/>
      <c r="M42" s="846"/>
      <c r="N42" s="846"/>
      <c r="O42" s="846"/>
      <c r="P42" s="846"/>
      <c r="Q42" s="846"/>
      <c r="R42" s="846"/>
      <c r="S42" s="846"/>
      <c r="T42" s="846"/>
    </row>
    <row r="43" spans="1:20" ht="20.149999999999999" customHeight="1" thickBot="1">
      <c r="A43" s="315"/>
      <c r="B43" s="1754"/>
      <c r="C43" s="1755"/>
      <c r="D43" s="1279">
        <v>2018</v>
      </c>
      <c r="E43" s="1280">
        <v>2019</v>
      </c>
      <c r="F43" s="1280">
        <v>2020</v>
      </c>
      <c r="G43" s="1349">
        <v>2021</v>
      </c>
      <c r="H43" s="1281">
        <v>2018</v>
      </c>
      <c r="I43" s="1282">
        <v>2019</v>
      </c>
      <c r="J43" s="1282">
        <v>2020</v>
      </c>
      <c r="K43" s="1283">
        <v>2021</v>
      </c>
      <c r="M43" s="850"/>
      <c r="N43" s="851"/>
      <c r="O43" s="851"/>
      <c r="P43" s="852"/>
      <c r="Q43" s="848"/>
      <c r="R43" s="848"/>
      <c r="S43" s="848"/>
      <c r="T43" s="848"/>
    </row>
    <row r="44" spans="1:20" ht="20.149999999999999" customHeight="1" thickBot="1">
      <c r="A44" s="315"/>
      <c r="B44" s="1277" t="s">
        <v>464</v>
      </c>
      <c r="C44" s="1278"/>
      <c r="D44" s="1341">
        <v>243771.41500000001</v>
      </c>
      <c r="E44" s="1342">
        <v>230400.88099999999</v>
      </c>
      <c r="F44" s="1343">
        <v>236806.98800000001</v>
      </c>
      <c r="G44" s="1344">
        <v>279604.799</v>
      </c>
      <c r="H44" s="1345">
        <v>61341.664000000004</v>
      </c>
      <c r="I44" s="1346">
        <v>56435.703000000001</v>
      </c>
      <c r="J44" s="1347">
        <v>58057.908000000003</v>
      </c>
      <c r="K44" s="1348">
        <v>74721.629000000001</v>
      </c>
      <c r="M44" s="826"/>
      <c r="N44" s="853"/>
      <c r="O44" s="853"/>
      <c r="P44" s="854"/>
      <c r="Q44" s="855"/>
      <c r="R44" s="855"/>
      <c r="S44" s="855"/>
      <c r="T44" s="855"/>
    </row>
    <row r="45" spans="1:20" ht="20.149999999999999" customHeight="1">
      <c r="A45" s="315"/>
      <c r="B45" s="1756" t="s">
        <v>102</v>
      </c>
      <c r="C45" s="1757"/>
      <c r="D45" s="55"/>
      <c r="E45" s="1284">
        <v>-5.4848654014663767</v>
      </c>
      <c r="F45" s="1285">
        <v>2.7804177536977503</v>
      </c>
      <c r="G45" s="820">
        <v>18.072866582805403</v>
      </c>
      <c r="H45" s="1327"/>
      <c r="I45" s="1290">
        <v>-7.9977631516484511</v>
      </c>
      <c r="J45" s="1290">
        <v>2.8744303938235793</v>
      </c>
      <c r="K45" s="1303">
        <v>28.701897078344608</v>
      </c>
      <c r="M45" s="826"/>
      <c r="N45" s="826"/>
      <c r="O45" s="826"/>
      <c r="P45" s="854"/>
      <c r="Q45" s="854"/>
      <c r="R45" s="854"/>
      <c r="S45" s="855"/>
      <c r="T45" s="855"/>
    </row>
    <row r="46" spans="1:20" ht="20.149999999999999" customHeight="1" thickBot="1">
      <c r="A46" s="315"/>
      <c r="B46" s="1257" t="s">
        <v>257</v>
      </c>
      <c r="C46" s="1263"/>
      <c r="D46" s="55">
        <v>132394.41099999999</v>
      </c>
      <c r="E46" s="1284">
        <v>147239.549</v>
      </c>
      <c r="F46" s="1285">
        <v>144488.296</v>
      </c>
      <c r="G46" s="820">
        <v>166411.342</v>
      </c>
      <c r="H46" s="1328">
        <v>46260.62</v>
      </c>
      <c r="I46" s="1291">
        <v>41769.99</v>
      </c>
      <c r="J46" s="1296">
        <v>42549.186999999998</v>
      </c>
      <c r="K46" s="1304">
        <v>55848.752</v>
      </c>
      <c r="M46" s="826"/>
      <c r="N46" s="853"/>
      <c r="O46" s="853"/>
      <c r="P46" s="854"/>
      <c r="Q46" s="855"/>
      <c r="R46" s="855"/>
      <c r="S46" s="855"/>
      <c r="T46" s="855"/>
    </row>
    <row r="47" spans="1:20" ht="20.149999999999999" customHeight="1" thickBot="1">
      <c r="A47" s="315"/>
      <c r="B47" s="1270" t="s">
        <v>465</v>
      </c>
      <c r="C47" s="1295"/>
      <c r="D47" s="1297">
        <v>111377.004</v>
      </c>
      <c r="E47" s="1298">
        <v>83161.331999999995</v>
      </c>
      <c r="F47" s="1299">
        <v>92318.691999999995</v>
      </c>
      <c r="G47" s="1300">
        <v>113193.45700000001</v>
      </c>
      <c r="H47" s="1329">
        <v>15081.044</v>
      </c>
      <c r="I47" s="1301">
        <v>14665.713</v>
      </c>
      <c r="J47" s="1302">
        <v>15508.721</v>
      </c>
      <c r="K47" s="1305">
        <v>18872.877</v>
      </c>
      <c r="M47" s="826"/>
      <c r="N47" s="853"/>
      <c r="O47" s="853"/>
      <c r="P47" s="854"/>
      <c r="Q47" s="855"/>
      <c r="R47" s="855"/>
      <c r="S47" s="855"/>
      <c r="T47" s="855"/>
    </row>
    <row r="48" spans="1:20" ht="20.149999999999999" customHeight="1" thickBot="1">
      <c r="A48" s="315"/>
      <c r="B48" s="1258" t="s">
        <v>466</v>
      </c>
      <c r="C48" s="1264"/>
      <c r="D48" s="55">
        <v>52490.334999999999</v>
      </c>
      <c r="E48" s="1284">
        <v>55392.823000000004</v>
      </c>
      <c r="F48" s="1285">
        <v>56324.815999999999</v>
      </c>
      <c r="G48" s="820">
        <v>61559.601000000002</v>
      </c>
      <c r="H48" s="1330">
        <v>12377.753000000001</v>
      </c>
      <c r="I48" s="1292">
        <v>11372.384</v>
      </c>
      <c r="J48" s="1292">
        <v>11603.612999999999</v>
      </c>
      <c r="K48" s="1306">
        <v>15009.103000000001</v>
      </c>
      <c r="M48" s="826"/>
      <c r="N48" s="853"/>
      <c r="O48" s="853"/>
      <c r="P48" s="854"/>
      <c r="Q48" s="855"/>
      <c r="R48" s="855"/>
      <c r="S48" s="855"/>
      <c r="T48" s="855"/>
    </row>
    <row r="49" spans="1:20" ht="20.149999999999999" customHeight="1" thickBot="1">
      <c r="A49" s="315"/>
      <c r="B49" s="1270" t="s">
        <v>467</v>
      </c>
      <c r="C49" s="1271"/>
      <c r="D49" s="1308">
        <v>58886.669000000002</v>
      </c>
      <c r="E49" s="1298">
        <v>27768.509000000002</v>
      </c>
      <c r="F49" s="1299">
        <v>35993.876000000004</v>
      </c>
      <c r="G49" s="1300">
        <v>51633.856</v>
      </c>
      <c r="H49" s="1329">
        <v>2703.2910000000002</v>
      </c>
      <c r="I49" s="1301">
        <v>3293.3290000000002</v>
      </c>
      <c r="J49" s="1302">
        <v>3905.1080000000002</v>
      </c>
      <c r="K49" s="1305">
        <v>3863.7739999999999</v>
      </c>
      <c r="M49" s="315"/>
      <c r="N49" s="315"/>
      <c r="O49" s="937"/>
      <c r="P49" s="854"/>
      <c r="Q49" s="855"/>
      <c r="R49" s="855"/>
      <c r="S49" s="855"/>
      <c r="T49" s="855"/>
    </row>
    <row r="50" spans="1:20" ht="20.149999999999999" customHeight="1">
      <c r="A50" s="315"/>
      <c r="B50" s="1258" t="s">
        <v>468</v>
      </c>
      <c r="C50" s="1264"/>
      <c r="D50" s="55">
        <v>12024.203</v>
      </c>
      <c r="E50" s="1284">
        <v>12353.258</v>
      </c>
      <c r="F50" s="1285">
        <v>14158.198</v>
      </c>
      <c r="G50" s="820">
        <v>11478.495999999999</v>
      </c>
      <c r="H50" s="1337">
        <v>1661.808</v>
      </c>
      <c r="I50" s="1338">
        <v>528.80100000000016</v>
      </c>
      <c r="J50" s="1338">
        <v>2916.96</v>
      </c>
      <c r="K50" s="1350">
        <v>2919.1059999999998</v>
      </c>
      <c r="L50" s="315"/>
      <c r="M50" s="315"/>
      <c r="N50" s="315"/>
      <c r="O50" s="937"/>
      <c r="P50" s="854"/>
      <c r="Q50" s="855"/>
      <c r="R50" s="855"/>
      <c r="S50" s="855"/>
      <c r="T50" s="855"/>
    </row>
    <row r="51" spans="1:20" ht="20.149999999999999" customHeight="1">
      <c r="A51" s="315"/>
      <c r="B51" s="1745" t="s">
        <v>940</v>
      </c>
      <c r="C51" s="1746"/>
      <c r="D51" s="55">
        <v>9999.3209999999999</v>
      </c>
      <c r="E51" s="1284">
        <v>10161.632</v>
      </c>
      <c r="F51" s="1285">
        <v>12267.6</v>
      </c>
      <c r="G51" s="820">
        <v>8543.1869999999999</v>
      </c>
      <c r="H51" s="1330">
        <v>487.37</v>
      </c>
      <c r="I51" s="1292">
        <v>379.25700000000001</v>
      </c>
      <c r="J51" s="1293">
        <v>593.85900000000004</v>
      </c>
      <c r="K51" s="1307">
        <v>596.15600000000006</v>
      </c>
      <c r="L51" s="315"/>
      <c r="M51" s="315"/>
      <c r="N51" s="315"/>
      <c r="O51" s="937"/>
      <c r="P51" s="854"/>
      <c r="Q51" s="855"/>
      <c r="R51" s="855"/>
      <c r="S51" s="855"/>
      <c r="T51" s="855"/>
    </row>
    <row r="52" spans="1:20" ht="20.149999999999999" customHeight="1">
      <c r="A52" s="315"/>
      <c r="B52" s="1745" t="s">
        <v>941</v>
      </c>
      <c r="C52" s="1746"/>
      <c r="D52" s="55">
        <v>539.84500000000003</v>
      </c>
      <c r="E52" s="1284">
        <v>412.96000000000004</v>
      </c>
      <c r="F52" s="1285">
        <v>506.53000000000003</v>
      </c>
      <c r="G52" s="820">
        <v>729.61400000000003</v>
      </c>
      <c r="H52" s="1330">
        <v>-77.161000000000001</v>
      </c>
      <c r="I52" s="1292">
        <v>-1052.096</v>
      </c>
      <c r="J52" s="1292">
        <v>-24.177</v>
      </c>
      <c r="K52" s="1306">
        <v>448.88100000000003</v>
      </c>
      <c r="L52" s="315"/>
      <c r="M52" s="315"/>
      <c r="N52" s="315"/>
      <c r="O52" s="937"/>
      <c r="P52" s="854"/>
      <c r="Q52" s="855"/>
      <c r="R52" s="855"/>
      <c r="S52" s="855"/>
      <c r="T52" s="855"/>
    </row>
    <row r="53" spans="1:20" ht="20.149999999999999" customHeight="1">
      <c r="A53" s="315"/>
      <c r="B53" s="1758" t="s">
        <v>942</v>
      </c>
      <c r="C53" s="1759"/>
      <c r="D53" s="55">
        <v>1485.037</v>
      </c>
      <c r="E53" s="1284">
        <v>1778.6659999999999</v>
      </c>
      <c r="F53" s="1285">
        <v>1384.068</v>
      </c>
      <c r="G53" s="820">
        <v>2205.6950000000002</v>
      </c>
      <c r="H53" s="1330">
        <v>1251.5989999999999</v>
      </c>
      <c r="I53" s="1292">
        <v>1201.6400000000001</v>
      </c>
      <c r="J53" s="1292">
        <v>2347.2780000000002</v>
      </c>
      <c r="K53" s="1306">
        <v>1874.069</v>
      </c>
      <c r="L53" s="315"/>
      <c r="M53" s="315"/>
      <c r="N53" s="315"/>
      <c r="O53" s="937"/>
      <c r="P53" s="854"/>
      <c r="Q53" s="855"/>
      <c r="R53" s="855"/>
      <c r="S53" s="855"/>
      <c r="T53" s="855"/>
    </row>
    <row r="54" spans="1:20" ht="20.149999999999999" customHeight="1">
      <c r="A54" s="315"/>
      <c r="B54" s="1259" t="s">
        <v>469</v>
      </c>
      <c r="C54" s="1265"/>
      <c r="D54" s="55">
        <v>9750.9140000000007</v>
      </c>
      <c r="E54" s="1284">
        <v>9689.5780000000013</v>
      </c>
      <c r="F54" s="1285">
        <v>13806.957</v>
      </c>
      <c r="G54" s="820">
        <v>9760.5249999999996</v>
      </c>
      <c r="H54" s="1330">
        <v>2356.5239999999999</v>
      </c>
      <c r="I54" s="1292">
        <v>2234.0950000000003</v>
      </c>
      <c r="J54" s="1292">
        <v>3478.7219999999998</v>
      </c>
      <c r="K54" s="1306">
        <v>3239.4849999999997</v>
      </c>
      <c r="L54" s="315"/>
      <c r="M54" s="315"/>
      <c r="N54" s="315"/>
      <c r="O54" s="937"/>
      <c r="P54" s="854"/>
      <c r="Q54" s="855"/>
      <c r="R54" s="855"/>
      <c r="S54" s="855"/>
      <c r="T54" s="855"/>
    </row>
    <row r="55" spans="1:20" ht="20.149999999999999" customHeight="1">
      <c r="A55" s="315"/>
      <c r="B55" s="1745" t="s">
        <v>943</v>
      </c>
      <c r="C55" s="1746"/>
      <c r="D55" s="55">
        <v>8608.8960000000006</v>
      </c>
      <c r="E55" s="1284">
        <v>8274.871000000001</v>
      </c>
      <c r="F55" s="1285">
        <v>11318.055</v>
      </c>
      <c r="G55" s="820">
        <v>7704.5540000000001</v>
      </c>
      <c r="H55" s="1330">
        <v>796.56899999999996</v>
      </c>
      <c r="I55" s="1292">
        <v>560.73800000000006</v>
      </c>
      <c r="J55" s="1293">
        <v>892.75099999999998</v>
      </c>
      <c r="K55" s="1307">
        <v>690.40100000000007</v>
      </c>
      <c r="L55" s="315"/>
      <c r="M55" s="315"/>
      <c r="N55" s="315"/>
      <c r="O55" s="937"/>
      <c r="P55" s="854"/>
      <c r="Q55" s="855"/>
      <c r="R55" s="855"/>
      <c r="S55" s="855"/>
      <c r="T55" s="855"/>
    </row>
    <row r="56" spans="1:20" ht="20.149999999999999" customHeight="1">
      <c r="A56" s="315"/>
      <c r="B56" s="1745" t="s">
        <v>944</v>
      </c>
      <c r="C56" s="1746"/>
      <c r="D56" s="55">
        <v>1142.018</v>
      </c>
      <c r="E56" s="1284">
        <v>1414.7070000000001</v>
      </c>
      <c r="F56" s="1285">
        <v>2488.902</v>
      </c>
      <c r="G56" s="820">
        <v>2055.971</v>
      </c>
      <c r="H56" s="1330">
        <v>1559.9549999999999</v>
      </c>
      <c r="I56" s="1292">
        <v>1673.357</v>
      </c>
      <c r="J56" s="1293">
        <v>2585.971</v>
      </c>
      <c r="K56" s="1307">
        <v>2549.0839999999998</v>
      </c>
      <c r="L56" s="315"/>
      <c r="M56" s="315"/>
      <c r="N56" s="315"/>
      <c r="O56" s="937"/>
      <c r="P56" s="854"/>
      <c r="Q56" s="855"/>
      <c r="R56" s="855"/>
      <c r="S56" s="855"/>
      <c r="T56" s="855"/>
    </row>
    <row r="57" spans="1:20" ht="20.149999999999999" customHeight="1" thickBot="1">
      <c r="A57" s="315"/>
      <c r="B57" s="1747" t="s">
        <v>945</v>
      </c>
      <c r="C57" s="1748"/>
      <c r="D57" s="821">
        <v>2273.2889999999989</v>
      </c>
      <c r="E57" s="1286">
        <v>2663.6799999999985</v>
      </c>
      <c r="F57" s="1287">
        <v>351.24099999999999</v>
      </c>
      <c r="G57" s="821">
        <v>1717.9709999999995</v>
      </c>
      <c r="H57" s="1330">
        <v>-694.71599999999989</v>
      </c>
      <c r="I57" s="1292">
        <v>-1705.2940000000001</v>
      </c>
      <c r="J57" s="1292">
        <v>-561.76199999999972</v>
      </c>
      <c r="K57" s="1306">
        <v>-320.37899999999991</v>
      </c>
      <c r="L57" s="315"/>
      <c r="M57" s="315"/>
      <c r="N57" s="315"/>
      <c r="O57" s="937"/>
      <c r="P57" s="856"/>
      <c r="Q57" s="855"/>
      <c r="R57" s="855"/>
      <c r="S57" s="855"/>
      <c r="T57" s="855"/>
    </row>
    <row r="58" spans="1:20" ht="38" customHeight="1" thickBot="1">
      <c r="A58" s="315"/>
      <c r="B58" s="1749" t="s">
        <v>946</v>
      </c>
      <c r="C58" s="1750"/>
      <c r="D58" s="1309">
        <v>61159.957999999999</v>
      </c>
      <c r="E58" s="1310">
        <v>30432.189000000002</v>
      </c>
      <c r="F58" s="1311">
        <v>36345.116999999998</v>
      </c>
      <c r="G58" s="1312">
        <v>53351.826999999997</v>
      </c>
      <c r="H58" s="1329">
        <v>2008.575</v>
      </c>
      <c r="I58" s="1301">
        <v>1588.0350000000001</v>
      </c>
      <c r="J58" s="1302">
        <v>3343.346</v>
      </c>
      <c r="K58" s="1305">
        <v>3543.395</v>
      </c>
      <c r="L58" s="315"/>
      <c r="M58" s="315"/>
      <c r="N58" s="315"/>
      <c r="O58" s="937"/>
      <c r="P58" s="856"/>
      <c r="Q58" s="855"/>
      <c r="R58" s="855"/>
      <c r="S58" s="855"/>
      <c r="T58" s="855"/>
    </row>
    <row r="59" spans="1:20" ht="20.149999999999999" customHeight="1">
      <c r="A59" s="315"/>
      <c r="B59" s="1257" t="s">
        <v>470</v>
      </c>
      <c r="C59" s="1263"/>
      <c r="D59" s="821">
        <v>16815.100999999999</v>
      </c>
      <c r="E59" s="1286">
        <v>8693.3240000000005</v>
      </c>
      <c r="F59" s="1287">
        <v>9937.2849999999999</v>
      </c>
      <c r="G59" s="821">
        <v>13444.377</v>
      </c>
      <c r="H59" s="1328">
        <v>535.76099999999997</v>
      </c>
      <c r="I59" s="1291">
        <v>593.18899999999996</v>
      </c>
      <c r="J59" s="1294">
        <v>596.41</v>
      </c>
      <c r="K59" s="133">
        <v>978.56200000000001</v>
      </c>
      <c r="L59" s="315"/>
      <c r="M59" s="315"/>
      <c r="N59" s="315"/>
      <c r="O59" s="937"/>
      <c r="P59" s="856"/>
      <c r="Q59" s="855"/>
      <c r="R59" s="855"/>
      <c r="S59" s="855"/>
      <c r="T59" s="855"/>
    </row>
    <row r="60" spans="1:20" ht="20.149999999999999" customHeight="1">
      <c r="A60" s="315"/>
      <c r="B60" s="1258" t="s">
        <v>471</v>
      </c>
      <c r="C60" s="1264"/>
      <c r="D60" s="821">
        <v>44344.857000000004</v>
      </c>
      <c r="E60" s="1286">
        <v>21738.865000000002</v>
      </c>
      <c r="F60" s="1287">
        <v>26407.832000000002</v>
      </c>
      <c r="G60" s="821">
        <v>39907.450000000004</v>
      </c>
      <c r="H60" s="1330">
        <v>1472.8140000000001</v>
      </c>
      <c r="I60" s="1292">
        <v>994.846</v>
      </c>
      <c r="J60" s="1293">
        <v>2746.9360000000001</v>
      </c>
      <c r="K60" s="1307">
        <v>2564.8330000000001</v>
      </c>
      <c r="L60" s="315"/>
      <c r="M60" s="315"/>
      <c r="N60" s="315"/>
      <c r="O60" s="937"/>
      <c r="P60" s="856"/>
      <c r="Q60" s="855"/>
      <c r="R60" s="855"/>
      <c r="S60" s="855"/>
      <c r="T60" s="855"/>
    </row>
    <row r="61" spans="1:20" ht="20.149999999999999" customHeight="1" thickBot="1">
      <c r="A61" s="315"/>
      <c r="B61" s="346" t="s">
        <v>472</v>
      </c>
      <c r="C61" s="1266"/>
      <c r="D61" s="821">
        <v>0</v>
      </c>
      <c r="E61" s="1286">
        <v>0</v>
      </c>
      <c r="F61" s="1287">
        <v>0</v>
      </c>
      <c r="G61" s="821">
        <v>0</v>
      </c>
      <c r="H61" s="1331">
        <v>0</v>
      </c>
      <c r="I61" s="1313">
        <v>-814.89800000000002</v>
      </c>
      <c r="J61" s="1313">
        <v>-683.14599999999996</v>
      </c>
      <c r="K61" s="1314">
        <v>-1149.8610000000001</v>
      </c>
      <c r="L61" s="315"/>
      <c r="M61" s="315"/>
      <c r="N61" s="315"/>
      <c r="O61" s="937"/>
      <c r="P61" s="856"/>
      <c r="Q61" s="855"/>
      <c r="R61" s="855"/>
      <c r="S61" s="855"/>
      <c r="T61" s="855"/>
    </row>
    <row r="62" spans="1:20" ht="20.149999999999999" customHeight="1" thickBot="1">
      <c r="A62" s="315"/>
      <c r="B62" s="1272" t="s">
        <v>473</v>
      </c>
      <c r="C62" s="1273"/>
      <c r="D62" s="1309">
        <v>44344.857000000004</v>
      </c>
      <c r="E62" s="1310">
        <v>21738.865000000002</v>
      </c>
      <c r="F62" s="1311">
        <v>26407.832000000002</v>
      </c>
      <c r="G62" s="1312">
        <v>39907.450000000004</v>
      </c>
      <c r="H62" s="1329">
        <v>1472.8140000000001</v>
      </c>
      <c r="I62" s="1301">
        <v>179.94800000000001</v>
      </c>
      <c r="J62" s="1302">
        <v>2063.79</v>
      </c>
      <c r="K62" s="1305">
        <v>1414.972</v>
      </c>
      <c r="L62" s="315"/>
      <c r="M62" s="315"/>
      <c r="N62" s="315"/>
      <c r="O62" s="937"/>
      <c r="P62" s="856"/>
      <c r="Q62" s="855"/>
      <c r="R62" s="855"/>
      <c r="S62" s="855"/>
      <c r="T62" s="855"/>
    </row>
    <row r="63" spans="1:20" ht="20.149999999999999" customHeight="1">
      <c r="A63" s="315"/>
      <c r="B63" s="210" t="s">
        <v>450</v>
      </c>
      <c r="C63" s="1263"/>
      <c r="D63" s="821">
        <v>43890.877</v>
      </c>
      <c r="E63" s="1286">
        <v>21505.054</v>
      </c>
      <c r="F63" s="1287">
        <v>26090.846000000001</v>
      </c>
      <c r="G63" s="821">
        <v>39243.790999999997</v>
      </c>
      <c r="H63" s="1328">
        <v>1240.1390000000001</v>
      </c>
      <c r="I63" s="1291">
        <v>31.285</v>
      </c>
      <c r="J63" s="1294">
        <v>1968.3320000000001</v>
      </c>
      <c r="K63" s="133">
        <v>1031.71</v>
      </c>
      <c r="M63" s="856"/>
      <c r="N63" s="856"/>
      <c r="O63" s="938"/>
      <c r="P63" s="856"/>
      <c r="Q63" s="855"/>
      <c r="R63" s="855"/>
      <c r="S63" s="855"/>
      <c r="T63" s="855"/>
    </row>
    <row r="64" spans="1:20" ht="20.149999999999999" customHeight="1" thickBot="1">
      <c r="A64" s="315"/>
      <c r="B64" s="1260" t="s">
        <v>451</v>
      </c>
      <c r="C64" s="1267"/>
      <c r="D64" s="821">
        <v>453.98</v>
      </c>
      <c r="E64" s="1286">
        <v>233.81100000000001</v>
      </c>
      <c r="F64" s="1287">
        <v>316.98599999999999</v>
      </c>
      <c r="G64" s="821">
        <v>663.65899999999999</v>
      </c>
      <c r="H64" s="1332">
        <v>232.67500000000001</v>
      </c>
      <c r="I64" s="1316">
        <v>148.66300000000001</v>
      </c>
      <c r="J64" s="1317">
        <v>95.457999999999998</v>
      </c>
      <c r="K64" s="1318">
        <v>383.262</v>
      </c>
      <c r="M64" s="856"/>
      <c r="N64" s="856"/>
      <c r="O64" s="938"/>
      <c r="P64" s="856"/>
      <c r="Q64" s="855"/>
      <c r="R64" s="855"/>
      <c r="S64" s="855"/>
      <c r="T64" s="855"/>
    </row>
    <row r="65" spans="1:20" ht="20.149999999999999" customHeight="1" thickBot="1">
      <c r="A65" s="315"/>
      <c r="B65" s="1274" t="s">
        <v>474</v>
      </c>
      <c r="C65" s="1315"/>
      <c r="D65" s="1319">
        <v>44332.614999999998</v>
      </c>
      <c r="E65" s="1312">
        <v>24755.059000000001</v>
      </c>
      <c r="F65" s="1312">
        <v>22733.927</v>
      </c>
      <c r="G65" s="1312">
        <v>49909.749000000003</v>
      </c>
      <c r="H65" s="1329">
        <v>1332.2470000000001</v>
      </c>
      <c r="I65" s="1320">
        <v>377.4</v>
      </c>
      <c r="J65" s="1305">
        <v>1343.357</v>
      </c>
      <c r="K65" s="1305">
        <v>2319.415</v>
      </c>
      <c r="M65" s="856"/>
      <c r="N65" s="856"/>
      <c r="O65" s="856"/>
      <c r="P65" s="856"/>
      <c r="Q65" s="855"/>
      <c r="R65" s="855"/>
      <c r="S65" s="855"/>
      <c r="T65" s="855"/>
    </row>
    <row r="66" spans="1:20" ht="20.149999999999999" customHeight="1">
      <c r="A66" s="315"/>
      <c r="B66" s="210" t="s">
        <v>453</v>
      </c>
      <c r="C66" s="1263"/>
      <c r="D66" s="821">
        <v>43882.472999999998</v>
      </c>
      <c r="E66" s="1286">
        <v>24466.985000000001</v>
      </c>
      <c r="F66" s="1287">
        <v>22374.398000000001</v>
      </c>
      <c r="G66" s="821">
        <v>49037.912000000004</v>
      </c>
      <c r="H66" s="1328">
        <v>1098.3510000000001</v>
      </c>
      <c r="I66" s="1291">
        <v>221.06200000000001</v>
      </c>
      <c r="J66" s="1294">
        <v>1243.3240000000001</v>
      </c>
      <c r="K66" s="133">
        <v>1888.9950000000001</v>
      </c>
      <c r="M66" s="856"/>
      <c r="N66" s="856"/>
      <c r="O66" s="856"/>
      <c r="P66" s="856"/>
      <c r="Q66" s="855"/>
      <c r="R66" s="855"/>
      <c r="S66" s="855"/>
      <c r="T66" s="855"/>
    </row>
    <row r="67" spans="1:20" ht="20.149999999999999" customHeight="1" thickBot="1">
      <c r="B67" s="1261" t="s">
        <v>454</v>
      </c>
      <c r="C67" s="1268"/>
      <c r="D67" s="821">
        <v>450.142</v>
      </c>
      <c r="E67" s="1286">
        <v>288.07400000000001</v>
      </c>
      <c r="F67" s="1287">
        <v>359.529</v>
      </c>
      <c r="G67" s="821">
        <v>871.83699999999999</v>
      </c>
      <c r="H67" s="1332">
        <v>233.89599999999996</v>
      </c>
      <c r="I67" s="1316">
        <v>156.33799999999999</v>
      </c>
      <c r="J67" s="1317">
        <v>100.033</v>
      </c>
      <c r="K67" s="1318">
        <v>430.42</v>
      </c>
      <c r="M67" s="856"/>
      <c r="N67" s="856"/>
      <c r="O67" s="856"/>
      <c r="P67" s="856"/>
      <c r="Q67" s="855"/>
      <c r="R67" s="855"/>
      <c r="S67" s="855"/>
      <c r="T67" s="855"/>
    </row>
    <row r="68" spans="1:20" ht="20.149999999999999" customHeight="1" thickBot="1">
      <c r="B68" s="1275" t="s">
        <v>475</v>
      </c>
      <c r="C68" s="1276"/>
      <c r="D68" s="1321">
        <v>6461</v>
      </c>
      <c r="E68" s="1322">
        <v>3166</v>
      </c>
      <c r="F68" s="1323">
        <v>3841</v>
      </c>
      <c r="G68" s="1324">
        <v>5777</v>
      </c>
      <c r="H68" s="1333">
        <v>6882</v>
      </c>
      <c r="I68" s="1325">
        <v>4584</v>
      </c>
      <c r="J68" s="1325">
        <v>14527</v>
      </c>
      <c r="K68" s="1326">
        <v>12104</v>
      </c>
      <c r="M68" s="856"/>
      <c r="N68" s="856"/>
      <c r="O68" s="856"/>
      <c r="P68" s="856"/>
      <c r="Q68" s="857"/>
      <c r="R68" s="857"/>
      <c r="S68" s="857"/>
      <c r="T68" s="857"/>
    </row>
    <row r="69" spans="1:20" ht="20.149999999999999" customHeight="1">
      <c r="B69" s="1262" t="s">
        <v>476</v>
      </c>
      <c r="C69" s="1269"/>
      <c r="D69" s="821">
        <v>43604.573000000004</v>
      </c>
      <c r="E69" s="1286">
        <v>37442.682000000001</v>
      </c>
      <c r="F69" s="1287">
        <v>41618.554000000004</v>
      </c>
      <c r="G69" s="821">
        <v>49055.633000000002</v>
      </c>
      <c r="H69" s="1337">
        <v>3819.9859999999999</v>
      </c>
      <c r="I69" s="1338">
        <v>4358.9519999999993</v>
      </c>
      <c r="J69" s="1339">
        <v>3486.91</v>
      </c>
      <c r="K69" s="1340">
        <v>2170.4279999999999</v>
      </c>
      <c r="M69" s="856"/>
      <c r="N69" s="856"/>
      <c r="O69" s="856"/>
      <c r="P69" s="856"/>
      <c r="Q69" s="855"/>
      <c r="R69" s="855"/>
      <c r="S69" s="855"/>
      <c r="T69" s="855"/>
    </row>
    <row r="70" spans="1:20" ht="20.149999999999999" customHeight="1" thickBot="1">
      <c r="B70" s="1716" t="s">
        <v>477</v>
      </c>
      <c r="C70" s="1717"/>
      <c r="D70" s="825">
        <v>102491.242</v>
      </c>
      <c r="E70" s="1288">
        <v>65211.191000000006</v>
      </c>
      <c r="F70" s="1289">
        <v>77612.430000000008</v>
      </c>
      <c r="G70" s="825">
        <v>100689.489</v>
      </c>
      <c r="H70" s="1334">
        <v>6523.277</v>
      </c>
      <c r="I70" s="1335">
        <v>7652.280999999999</v>
      </c>
      <c r="J70" s="1335">
        <v>7392.018</v>
      </c>
      <c r="K70" s="1336">
        <v>6034.2019999999993</v>
      </c>
      <c r="M70" s="858"/>
      <c r="N70" s="858"/>
      <c r="O70" s="919"/>
      <c r="P70" s="858"/>
      <c r="Q70" s="855"/>
      <c r="R70" s="855"/>
      <c r="S70" s="855"/>
      <c r="T70" s="855"/>
    </row>
    <row r="71" spans="1:20" ht="20.149999999999999" customHeight="1" thickTop="1"/>
  </sheetData>
  <mergeCells count="29">
    <mergeCell ref="B58:C58"/>
    <mergeCell ref="C41:H41"/>
    <mergeCell ref="B42:C43"/>
    <mergeCell ref="B45:C45"/>
    <mergeCell ref="B51:C51"/>
    <mergeCell ref="B52:C52"/>
    <mergeCell ref="B53:C53"/>
    <mergeCell ref="B55:C55"/>
    <mergeCell ref="B70:C70"/>
    <mergeCell ref="D2:G2"/>
    <mergeCell ref="H2:K2"/>
    <mergeCell ref="A2:C3"/>
    <mergeCell ref="B7:C7"/>
    <mergeCell ref="A27:C27"/>
    <mergeCell ref="A36:C36"/>
    <mergeCell ref="A37:C37"/>
    <mergeCell ref="A17:C17"/>
    <mergeCell ref="B19:C19"/>
    <mergeCell ref="B24:C24"/>
    <mergeCell ref="D42:G42"/>
    <mergeCell ref="H42:K42"/>
    <mergeCell ref="A28:C28"/>
    <mergeCell ref="B56:C56"/>
    <mergeCell ref="B57:C57"/>
    <mergeCell ref="A1:I1"/>
    <mergeCell ref="A4:C4"/>
    <mergeCell ref="A11:C11"/>
    <mergeCell ref="A18:C18"/>
    <mergeCell ref="A23:C23"/>
  </mergeCells>
  <phoneticPr fontId="3" type="noConversion"/>
  <pageMargins left="0.23622047244094491" right="0.23622047244094491" top="0.15748031496062992" bottom="0.15748031496062992" header="0" footer="0"/>
  <pageSetup paperSize="9" scale="6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FB70"/>
  <sheetViews>
    <sheetView zoomScale="90" zoomScaleNormal="90" workbookViewId="0">
      <selection sqref="A1:F1"/>
    </sheetView>
  </sheetViews>
  <sheetFormatPr defaultRowHeight="17"/>
  <cols>
    <col min="3" max="3" width="14.08203125" customWidth="1"/>
    <col min="4" max="4" width="11.25" customWidth="1"/>
    <col min="5" max="5" width="11.5" customWidth="1"/>
    <col min="6" max="6" width="11.83203125" customWidth="1"/>
    <col min="7" max="7" width="11.25" customWidth="1"/>
    <col min="9" max="9" width="11.33203125" customWidth="1"/>
    <col min="10" max="10" width="25.75" customWidth="1"/>
    <col min="11" max="11" width="9.5" bestFit="1" customWidth="1"/>
    <col min="14" max="14" width="14.5" customWidth="1"/>
    <col min="15" max="15" width="10.08203125" customWidth="1"/>
    <col min="18" max="18" width="10.75" customWidth="1"/>
    <col min="16368" max="16368" width="9.5" customWidth="1"/>
    <col min="16369" max="16369" width="10.83203125" customWidth="1"/>
    <col min="16370" max="16370" width="10.5" customWidth="1"/>
    <col min="16371" max="16371" width="9.6640625" customWidth="1"/>
    <col min="16372" max="16372" width="10.1640625" customWidth="1"/>
    <col min="16375" max="16375" width="21.1640625" customWidth="1"/>
    <col min="16376" max="16376" width="9.1640625" bestFit="1" customWidth="1"/>
  </cols>
  <sheetData>
    <row r="1" spans="1:16 16366:16382" ht="18" customHeight="1">
      <c r="A1" s="1698" t="s">
        <v>750</v>
      </c>
      <c r="B1" s="1698"/>
      <c r="C1" s="1698"/>
      <c r="D1" s="1698"/>
      <c r="E1" s="1698"/>
      <c r="F1" s="1698"/>
      <c r="G1" s="1"/>
      <c r="M1" s="22"/>
      <c r="N1" s="22" t="s">
        <v>1013</v>
      </c>
      <c r="O1" s="22"/>
      <c r="P1" s="22"/>
      <c r="XEL1" s="1675"/>
      <c r="XEM1" s="1675"/>
      <c r="XEN1" s="1675"/>
      <c r="XEO1" s="1675"/>
      <c r="XEP1" s="1675"/>
      <c r="XEQ1" s="1675"/>
      <c r="XER1" s="1675"/>
    </row>
    <row r="2" spans="1:16 16366:16382" ht="18" customHeight="1" thickBot="1">
      <c r="A2" s="24" t="s">
        <v>334</v>
      </c>
      <c r="B2" s="24"/>
      <c r="C2" s="24"/>
      <c r="D2" s="24"/>
      <c r="E2" s="25"/>
      <c r="F2" s="25"/>
      <c r="G2" s="25" t="s">
        <v>62</v>
      </c>
      <c r="J2" s="1617" t="s">
        <v>877</v>
      </c>
      <c r="K2" s="315"/>
      <c r="L2" s="315"/>
      <c r="M2" s="22"/>
      <c r="N2" s="22" t="s">
        <v>1012</v>
      </c>
      <c r="O2" s="22"/>
      <c r="P2" s="22"/>
      <c r="XEL2" s="24"/>
      <c r="XEM2" s="24"/>
      <c r="XEN2" s="24"/>
      <c r="XEO2" s="24"/>
      <c r="XEP2" s="25"/>
      <c r="XEQ2" s="25"/>
      <c r="XER2" s="25"/>
      <c r="XET2" s="315"/>
      <c r="XEU2" s="315"/>
      <c r="XEV2" s="315"/>
      <c r="XEW2" s="315"/>
      <c r="XEX2" s="315"/>
    </row>
    <row r="3" spans="1:16 16366:16382" ht="18" customHeight="1" thickBot="1">
      <c r="A3" s="1699" t="s">
        <v>63</v>
      </c>
      <c r="B3" s="1700"/>
      <c r="C3" s="1701"/>
      <c r="D3" s="69">
        <v>2018</v>
      </c>
      <c r="E3" s="69">
        <v>2019</v>
      </c>
      <c r="F3" s="69">
        <v>2020</v>
      </c>
      <c r="G3" s="823">
        <v>2021</v>
      </c>
      <c r="I3" s="931" t="s">
        <v>875</v>
      </c>
      <c r="J3" s="918"/>
      <c r="K3" s="930"/>
      <c r="L3" s="920"/>
      <c r="M3" s="1762" t="s">
        <v>878</v>
      </c>
      <c r="N3" s="1762"/>
      <c r="O3" s="917"/>
      <c r="P3" s="917"/>
      <c r="XEL3" s="1609"/>
      <c r="XEM3" s="1610"/>
      <c r="XEN3" s="1611"/>
      <c r="XEO3" s="1600"/>
      <c r="XEP3" s="1600"/>
      <c r="XEQ3" s="1600"/>
      <c r="XER3" s="1601"/>
      <c r="XET3" s="1770"/>
      <c r="XEU3" s="1771"/>
      <c r="XEV3" s="1780"/>
      <c r="XEW3" s="1781"/>
      <c r="XEX3" s="1782"/>
    </row>
    <row r="4" spans="1:16 16366:16382" ht="18" customHeight="1" thickBot="1">
      <c r="A4" s="26" t="s">
        <v>64</v>
      </c>
      <c r="B4" s="27"/>
      <c r="C4" s="35"/>
      <c r="D4" s="52">
        <v>174697.424</v>
      </c>
      <c r="E4" s="60">
        <v>181385.26</v>
      </c>
      <c r="F4" s="98">
        <v>198215.579</v>
      </c>
      <c r="G4" s="435">
        <v>218163.185</v>
      </c>
      <c r="I4" s="1760" t="s">
        <v>484</v>
      </c>
      <c r="J4" s="1761"/>
      <c r="K4" s="928">
        <v>2019</v>
      </c>
      <c r="L4" s="929">
        <v>2020</v>
      </c>
      <c r="M4" s="928">
        <v>2021</v>
      </c>
      <c r="N4" s="927" t="s">
        <v>876</v>
      </c>
      <c r="P4" s="859"/>
      <c r="XEL4" s="1495"/>
      <c r="XEM4" s="22"/>
      <c r="XEN4" s="1496"/>
      <c r="XEO4" s="1602"/>
      <c r="XEP4" s="1602"/>
      <c r="XEQ4" s="336"/>
      <c r="XER4" s="1603"/>
      <c r="XET4" s="1772"/>
      <c r="XEU4" s="1773"/>
      <c r="XEV4" s="368"/>
      <c r="XEW4" s="368"/>
      <c r="XEX4" s="368"/>
    </row>
    <row r="5" spans="1:16 16366:16382" ht="18" customHeight="1">
      <c r="A5" s="29"/>
      <c r="B5" s="30" t="s">
        <v>65</v>
      </c>
      <c r="C5" s="343"/>
      <c r="D5" s="85">
        <v>130102.035</v>
      </c>
      <c r="E5" s="54">
        <v>138269.394</v>
      </c>
      <c r="F5" s="86">
        <v>152789.33900000001</v>
      </c>
      <c r="G5" s="434">
        <v>161453.81599999999</v>
      </c>
      <c r="I5" s="1769" t="s">
        <v>76</v>
      </c>
      <c r="J5" s="922" t="s">
        <v>77</v>
      </c>
      <c r="K5" s="1448">
        <f>(E49/((D17+E17)/2))*100</f>
        <v>8.0264883597580141</v>
      </c>
      <c r="L5" s="1449">
        <f>(F49/((E17+F17)/2))*100</f>
        <v>9.8505378792205196</v>
      </c>
      <c r="M5" s="1448">
        <f>(G49/((F17+G17)/2))*100</f>
        <v>12.830568400337553</v>
      </c>
      <c r="N5" s="1450">
        <v>6.6</v>
      </c>
      <c r="O5" s="932"/>
      <c r="P5" s="530"/>
      <c r="XEL5" s="1495"/>
      <c r="XEM5" s="22"/>
      <c r="XEN5" s="1496"/>
      <c r="XEO5" s="1602"/>
      <c r="XEP5" s="1602"/>
      <c r="XEQ5" s="336"/>
      <c r="XER5" s="1603"/>
      <c r="XET5" s="1774"/>
      <c r="XEU5" s="349"/>
      <c r="XEV5" s="1583"/>
      <c r="XEW5" s="1583"/>
      <c r="XEX5" s="1583"/>
    </row>
    <row r="6" spans="1:16 16366:16382" ht="18" customHeight="1">
      <c r="A6" s="29"/>
      <c r="B6" s="30" t="s">
        <v>338</v>
      </c>
      <c r="C6" s="343"/>
      <c r="D6" s="85">
        <v>30340.505000000001</v>
      </c>
      <c r="E6" s="54">
        <v>26885.999</v>
      </c>
      <c r="F6" s="86">
        <v>29382.578000000001</v>
      </c>
      <c r="G6" s="434">
        <v>39031.415000000001</v>
      </c>
      <c r="I6" s="1769"/>
      <c r="J6" s="922" t="s">
        <v>78</v>
      </c>
      <c r="K6" s="1448">
        <f>(E62/((E17+D17)/2))*100</f>
        <v>6.2836195806138138</v>
      </c>
      <c r="L6" s="1449">
        <f>(F62/((F17+E17)/2))*100</f>
        <v>7.2271002273856748</v>
      </c>
      <c r="M6" s="1448">
        <f>(G62/((G17+F17)/2))*100</f>
        <v>9.9166575300525874</v>
      </c>
      <c r="N6" s="1450">
        <v>5.7</v>
      </c>
      <c r="O6" s="932"/>
      <c r="P6" s="530"/>
      <c r="XEL6" s="1495"/>
      <c r="XEM6" s="22"/>
      <c r="XEN6" s="1496"/>
      <c r="XEO6" s="1602"/>
      <c r="XEP6" s="1602"/>
      <c r="XEQ6" s="336"/>
      <c r="XER6" s="1603"/>
      <c r="XET6" s="1775"/>
      <c r="XEU6" s="351"/>
      <c r="XEV6" s="1584"/>
      <c r="XEW6" s="1584"/>
      <c r="XEX6" s="1584"/>
    </row>
    <row r="7" spans="1:16 16366:16382" ht="18" customHeight="1">
      <c r="A7" s="29"/>
      <c r="B7" s="1767" t="s">
        <v>246</v>
      </c>
      <c r="C7" s="1768"/>
      <c r="D7" s="85">
        <v>65893.797000000006</v>
      </c>
      <c r="E7" s="54">
        <v>76252.051999999996</v>
      </c>
      <c r="F7" s="86">
        <v>92441.703000000009</v>
      </c>
      <c r="G7" s="434">
        <v>81708.986000000004</v>
      </c>
      <c r="I7" s="1769"/>
      <c r="J7" s="922" t="s">
        <v>79</v>
      </c>
      <c r="K7" s="1448">
        <f>(E62/((D36+E36)/2)*100)</f>
        <v>8.5144671581128506</v>
      </c>
      <c r="L7" s="1449">
        <f>(F62/((E36+F36)/2)*100)</f>
        <v>9.8019444359800936</v>
      </c>
      <c r="M7" s="1448">
        <f>(G62/((F36+G36)/2)*100)</f>
        <v>13.741100474269219</v>
      </c>
      <c r="N7" s="1450">
        <v>7.5</v>
      </c>
      <c r="O7" s="932"/>
      <c r="P7" s="530"/>
      <c r="XEL7" s="1495"/>
      <c r="XEM7" s="22"/>
      <c r="XEN7" s="1496"/>
      <c r="XEO7" s="1602"/>
      <c r="XEP7" s="1602"/>
      <c r="XEQ7" s="336"/>
      <c r="XER7" s="1603"/>
      <c r="XET7" s="1775"/>
      <c r="XEU7" s="351"/>
      <c r="XEV7" s="1584"/>
      <c r="XEW7" s="1584"/>
      <c r="XEX7" s="1584"/>
    </row>
    <row r="8" spans="1:16 16366:16382" ht="18" customHeight="1">
      <c r="A8" s="29"/>
      <c r="B8" s="30" t="s">
        <v>66</v>
      </c>
      <c r="C8" s="343"/>
      <c r="D8" s="85">
        <v>33867.733</v>
      </c>
      <c r="E8" s="54">
        <v>35131.343000000001</v>
      </c>
      <c r="F8" s="341">
        <v>30965.058000000001</v>
      </c>
      <c r="G8" s="434">
        <v>40713.415000000001</v>
      </c>
      <c r="I8" s="1769"/>
      <c r="J8" s="922" t="s">
        <v>80</v>
      </c>
      <c r="K8" s="1448">
        <f>((E49/(E44))*100)</f>
        <v>12.052258168231571</v>
      </c>
      <c r="L8" s="1449">
        <f>((F49/(F44))*100)</f>
        <v>15.199668009797076</v>
      </c>
      <c r="M8" s="1448">
        <f>((G49/(G44))*100)</f>
        <v>18.466727389754137</v>
      </c>
      <c r="N8" s="1450">
        <v>9.3000000000000007</v>
      </c>
      <c r="O8" s="932"/>
      <c r="P8" s="530"/>
      <c r="XEL8" s="1495"/>
      <c r="XEM8" s="22"/>
      <c r="XEN8" s="1496"/>
      <c r="XEO8" s="1602"/>
      <c r="XEP8" s="1602"/>
      <c r="XEQ8" s="1602"/>
      <c r="XER8" s="1603"/>
      <c r="XET8" s="1775"/>
      <c r="XEU8" s="351"/>
      <c r="XEV8" s="1584"/>
      <c r="XEW8" s="1584"/>
      <c r="XEX8" s="1584"/>
    </row>
    <row r="9" spans="1:16 16366:16382" ht="18" customHeight="1" thickBot="1">
      <c r="A9" s="29"/>
      <c r="B9" s="30" t="s">
        <v>67</v>
      </c>
      <c r="C9" s="343"/>
      <c r="D9" s="85">
        <v>28984.704000000002</v>
      </c>
      <c r="E9" s="54">
        <v>26766.464</v>
      </c>
      <c r="F9" s="86">
        <v>32043.145</v>
      </c>
      <c r="G9" s="832">
        <v>41384.404000000002</v>
      </c>
      <c r="I9" s="1769"/>
      <c r="J9" s="922" t="s">
        <v>81</v>
      </c>
      <c r="K9" s="1448">
        <f>(E62/E44)*100</f>
        <v>9.4352351890529462</v>
      </c>
      <c r="L9" s="1449">
        <f>(F62/F44)*100</f>
        <v>11.151626995061481</v>
      </c>
      <c r="M9" s="1448">
        <f>(G62/G44)*100</f>
        <v>14.272805811176367</v>
      </c>
      <c r="N9" s="1450">
        <v>7.7</v>
      </c>
      <c r="O9" s="932"/>
      <c r="P9" s="530"/>
      <c r="XEL9" s="1495"/>
      <c r="XEM9" s="22"/>
      <c r="XEN9" s="1496"/>
      <c r="XEO9" s="1602"/>
      <c r="XEP9" s="1602"/>
      <c r="XEQ9" s="336"/>
      <c r="XER9" s="1603"/>
      <c r="XET9" s="1776"/>
      <c r="XEU9" s="350"/>
      <c r="XEV9" s="1585"/>
      <c r="XEW9" s="1585"/>
      <c r="XEX9" s="1585"/>
    </row>
    <row r="10" spans="1:16 16366:16382" ht="18" customHeight="1" thickBot="1">
      <c r="A10" s="31"/>
      <c r="B10" s="32" t="s">
        <v>68</v>
      </c>
      <c r="C10" s="346"/>
      <c r="D10" s="87">
        <v>15610.684999999999</v>
      </c>
      <c r="E10" s="57">
        <v>16349.402</v>
      </c>
      <c r="F10" s="57">
        <v>13383.095000000001</v>
      </c>
      <c r="G10" s="833">
        <v>15324.965</v>
      </c>
      <c r="I10" s="1777" t="s">
        <v>82</v>
      </c>
      <c r="J10" s="921" t="s">
        <v>83</v>
      </c>
      <c r="K10" s="1451">
        <f>E44/((D8+E8)/2)</f>
        <v>6.6783758379604965</v>
      </c>
      <c r="L10" s="1452">
        <f>F44/((E8+F8)/2)</f>
        <v>7.1655032472948115</v>
      </c>
      <c r="M10" s="1451">
        <f>G44/((F8+G8)/2)</f>
        <v>7.8016393848122298</v>
      </c>
      <c r="N10" s="1453">
        <v>6.5</v>
      </c>
      <c r="O10" s="932"/>
      <c r="P10" s="530"/>
      <c r="XEL10" s="1495"/>
      <c r="XEM10" s="22"/>
      <c r="XEN10" s="1496"/>
      <c r="XEO10" s="1602"/>
      <c r="XEP10" s="1602"/>
      <c r="XEQ10" s="1602"/>
      <c r="XER10" s="1603"/>
      <c r="XET10" s="1774"/>
      <c r="XEU10" s="349"/>
      <c r="XEV10" s="1592"/>
      <c r="XEW10" s="1592"/>
      <c r="XEX10" s="1592"/>
    </row>
    <row r="11" spans="1:16 16366:16382" ht="18" customHeight="1">
      <c r="A11" s="26" t="s">
        <v>69</v>
      </c>
      <c r="B11" s="27"/>
      <c r="C11" s="28"/>
      <c r="D11" s="52">
        <v>164659.82</v>
      </c>
      <c r="E11" s="60">
        <v>171179.23699999999</v>
      </c>
      <c r="F11" s="98">
        <v>180020.139</v>
      </c>
      <c r="G11" s="435">
        <v>208457.973</v>
      </c>
      <c r="I11" s="1769"/>
      <c r="J11" s="922" t="s">
        <v>84</v>
      </c>
      <c r="K11" s="1454">
        <f>(1/K10)*365</f>
        <v>54.654007030467916</v>
      </c>
      <c r="L11" s="1455">
        <f>(1/L10)*365</f>
        <v>50.938501791594085</v>
      </c>
      <c r="M11" s="1454">
        <f>(1/M10)*365</f>
        <v>46.785038630542246</v>
      </c>
      <c r="N11" s="1450">
        <v>6.1</v>
      </c>
      <c r="O11" s="932"/>
      <c r="P11" s="530"/>
      <c r="XEL11" s="1495"/>
      <c r="XEM11" s="22"/>
      <c r="XEN11" s="1496"/>
      <c r="XEO11" s="1602"/>
      <c r="XEP11" s="1602"/>
      <c r="XEQ11" s="336"/>
      <c r="XER11" s="1603"/>
      <c r="XET11" s="1775"/>
      <c r="XEU11" s="351"/>
      <c r="XEV11" s="863"/>
      <c r="XEW11" s="863"/>
      <c r="XEX11" s="863"/>
      <c r="XFA11" s="315"/>
      <c r="XFB11" s="315"/>
    </row>
    <row r="12" spans="1:16 16366:16382" ht="18" customHeight="1">
      <c r="A12" s="29"/>
      <c r="B12" s="30" t="s">
        <v>335</v>
      </c>
      <c r="C12" s="343"/>
      <c r="D12" s="89">
        <v>115416.724</v>
      </c>
      <c r="E12" s="90">
        <v>119825.474</v>
      </c>
      <c r="F12" s="86">
        <v>128952.89200000001</v>
      </c>
      <c r="G12" s="434">
        <v>149928.53899999999</v>
      </c>
      <c r="I12" s="1769"/>
      <c r="J12" s="922" t="s">
        <v>85</v>
      </c>
      <c r="K12" s="1454">
        <f>E46/((D9+E9)/2)</f>
        <v>5.2820256250057396</v>
      </c>
      <c r="L12" s="1455">
        <f>F46/((E9+F9)/2)</f>
        <v>4.9137648917203309</v>
      </c>
      <c r="M12" s="1454">
        <f>G46/((F9+G9)/2)</f>
        <v>4.5326677593446574</v>
      </c>
      <c r="N12" s="1450">
        <v>11.8</v>
      </c>
      <c r="O12" s="932"/>
      <c r="P12" s="530"/>
      <c r="XEL12" s="1495"/>
      <c r="XEM12" s="22"/>
      <c r="XEN12" s="1496"/>
      <c r="XEO12" s="1602"/>
      <c r="XEP12" s="1602"/>
      <c r="XEQ12" s="336"/>
      <c r="XER12" s="1603"/>
      <c r="XET12" s="1775"/>
      <c r="XEU12" s="351"/>
      <c r="XEV12" s="863"/>
      <c r="XEW12" s="863"/>
      <c r="XEX12" s="863"/>
      <c r="XFA12" s="315"/>
      <c r="XFB12" s="315"/>
    </row>
    <row r="13" spans="1:16 16366:16382" ht="18" customHeight="1">
      <c r="A13" s="29"/>
      <c r="B13" s="30" t="s">
        <v>336</v>
      </c>
      <c r="C13" s="343"/>
      <c r="D13" s="85">
        <v>14891.598</v>
      </c>
      <c r="E13" s="54">
        <v>20703.504000000001</v>
      </c>
      <c r="F13" s="86">
        <v>18468.502</v>
      </c>
      <c r="G13" s="434">
        <v>20236.243999999999</v>
      </c>
      <c r="I13" s="1769"/>
      <c r="J13" s="922" t="s">
        <v>121</v>
      </c>
      <c r="K13" s="1454">
        <f>E44/((D11+E11)/2)</f>
        <v>1.372091043002184</v>
      </c>
      <c r="L13" s="1455">
        <f>F44/((E11+F11)/2)</f>
        <v>1.3485615532528739</v>
      </c>
      <c r="M13" s="1454">
        <f>G44/((F11+G11)/2)</f>
        <v>1.4394880450819325</v>
      </c>
      <c r="N13" s="1450">
        <v>1.1000000000000001</v>
      </c>
      <c r="O13" s="932"/>
      <c r="P13" s="530"/>
      <c r="XEL13" s="1495"/>
      <c r="XEM13" s="22"/>
      <c r="XEN13" s="1496"/>
      <c r="XEO13" s="1602"/>
      <c r="XEP13" s="1602"/>
      <c r="XEQ13" s="336"/>
      <c r="XER13" s="1603"/>
      <c r="XET13" s="1775"/>
      <c r="XEU13" s="351"/>
      <c r="XEV13" s="863"/>
      <c r="XEW13" s="863"/>
      <c r="XEX13" s="863"/>
    </row>
    <row r="14" spans="1:16 16366:16382" ht="18" customHeight="1">
      <c r="A14" s="29"/>
      <c r="B14" s="30" t="s">
        <v>337</v>
      </c>
      <c r="C14" s="343"/>
      <c r="D14" s="89">
        <v>7313.2060000000001</v>
      </c>
      <c r="E14" s="90">
        <v>7591.6120000000001</v>
      </c>
      <c r="F14" s="86">
        <v>8076.7790000000005</v>
      </c>
      <c r="G14" s="434">
        <v>8932.2510000000002</v>
      </c>
      <c r="I14" s="1769"/>
      <c r="J14" s="922" t="s">
        <v>87</v>
      </c>
      <c r="K14" s="1454">
        <f>E44/((D17+E17)/2)</f>
        <v>0.66597381567173497</v>
      </c>
      <c r="L14" s="1455">
        <f>F44/((E17+F17)/2)</f>
        <v>0.64807585750368168</v>
      </c>
      <c r="M14" s="1454">
        <f>G44/((F17+G17)/2)</f>
        <v>0.69479383810345929</v>
      </c>
      <c r="N14" s="1450">
        <v>0.7</v>
      </c>
      <c r="O14" s="932"/>
      <c r="P14" s="530"/>
      <c r="XEL14" s="1495"/>
      <c r="XEM14" s="22"/>
      <c r="XEN14" s="1496"/>
      <c r="XEO14" s="1602"/>
      <c r="XEP14" s="1602"/>
      <c r="XEQ14" s="336"/>
      <c r="XER14" s="1603"/>
      <c r="XET14" s="1775"/>
      <c r="XEU14" s="351"/>
      <c r="XEV14" s="863"/>
      <c r="XEW14" s="863"/>
      <c r="XEX14" s="863"/>
    </row>
    <row r="15" spans="1:16 16366:16382" ht="18" customHeight="1" thickBot="1">
      <c r="A15" s="29"/>
      <c r="B15" s="30" t="s">
        <v>339</v>
      </c>
      <c r="C15" s="343"/>
      <c r="D15" s="89">
        <v>8076.7780000000002</v>
      </c>
      <c r="E15" s="90">
        <v>9969.7160000000003</v>
      </c>
      <c r="F15" s="86">
        <v>13778.184999999999</v>
      </c>
      <c r="G15" s="434">
        <v>15491.183000000001</v>
      </c>
      <c r="I15" s="1778"/>
      <c r="J15" s="926" t="s">
        <v>88</v>
      </c>
      <c r="K15" s="1456">
        <f>E44/((D36+E36)/2)</f>
        <v>0.9024117563059374</v>
      </c>
      <c r="L15" s="1457">
        <f>F44/((E36+F36)/2)</f>
        <v>0.87896989742581089</v>
      </c>
      <c r="M15" s="1456">
        <f>G44/((F36+G36)/2)</f>
        <v>0.96274696482657973</v>
      </c>
      <c r="N15" s="1458">
        <v>1</v>
      </c>
      <c r="O15" s="932"/>
      <c r="P15" s="530"/>
      <c r="XEL15" s="1495"/>
      <c r="XEM15" s="22"/>
      <c r="XEN15" s="1496"/>
      <c r="XEO15" s="1602"/>
      <c r="XEP15" s="1602"/>
      <c r="XEQ15" s="336"/>
      <c r="XER15" s="1603"/>
      <c r="XET15" s="1776"/>
      <c r="XEU15" s="350"/>
      <c r="XEV15" s="1593"/>
      <c r="XEW15" s="1593"/>
      <c r="XEX15" s="1593"/>
    </row>
    <row r="16" spans="1:16 16366:16382" ht="18" customHeight="1" thickBot="1">
      <c r="A16" s="29"/>
      <c r="B16" s="329" t="s">
        <v>348</v>
      </c>
      <c r="C16" s="343"/>
      <c r="D16" s="87">
        <v>18961.513999999999</v>
      </c>
      <c r="E16" s="87">
        <v>13088.931</v>
      </c>
      <c r="F16" s="87">
        <v>10743.781000000001</v>
      </c>
      <c r="G16" s="833">
        <v>13869.755999999999</v>
      </c>
      <c r="I16" s="1769" t="s">
        <v>89</v>
      </c>
      <c r="J16" s="922" t="s">
        <v>90</v>
      </c>
      <c r="K16" s="1459">
        <f>(((D4+E4)/2)/((D18+E18)/2))*100</f>
        <v>268.00483928433613</v>
      </c>
      <c r="L16" s="1460">
        <f>(((E4+F4)/2)/((E18+F18)/2))*100</f>
        <v>272.33567392509707</v>
      </c>
      <c r="M16" s="1459">
        <f>(((F4+G4)/2)/((F18+G18)/2))*100</f>
        <v>254.32139620723203</v>
      </c>
      <c r="N16" s="1461">
        <v>170.2</v>
      </c>
      <c r="O16" s="933"/>
      <c r="P16" s="860"/>
      <c r="XEL16" s="1495"/>
      <c r="XEM16" s="22"/>
      <c r="XEN16" s="1496"/>
      <c r="XEO16" s="1602"/>
      <c r="XEP16" s="1602"/>
      <c r="XEQ16" s="1602"/>
      <c r="XER16" s="1603"/>
      <c r="XET16" s="1774"/>
      <c r="XEU16" s="349"/>
      <c r="XEV16" s="1586"/>
      <c r="XEW16" s="1586"/>
      <c r="XEX16" s="1586"/>
    </row>
    <row r="17" spans="1:20 16366:16380" ht="18" customHeight="1" thickBot="1">
      <c r="A17" s="1695" t="s">
        <v>1</v>
      </c>
      <c r="B17" s="1696"/>
      <c r="C17" s="1697"/>
      <c r="D17" s="91">
        <v>339357.24400000001</v>
      </c>
      <c r="E17" s="92">
        <v>352564.49700000003</v>
      </c>
      <c r="F17" s="93">
        <v>378235.71799999999</v>
      </c>
      <c r="G17" s="437">
        <v>426621.158</v>
      </c>
      <c r="I17" s="1769"/>
      <c r="J17" s="922" t="s">
        <v>510</v>
      </c>
      <c r="K17" s="1459">
        <f>((D5+E5)/2)/((D18+E18)/2)*100</f>
        <v>201.98915850019995</v>
      </c>
      <c r="L17" s="1460">
        <f>((E5+F5)/2)/((E18+F18)/2)*100</f>
        <v>208.81322710495874</v>
      </c>
      <c r="M17" s="1459">
        <f>((F5+G5)/2)/((F18+G18)/2)*100</f>
        <v>191.9376414887615</v>
      </c>
      <c r="N17" s="1461">
        <v>138.80000000000001</v>
      </c>
      <c r="O17" s="933"/>
      <c r="P17" s="860"/>
      <c r="XEL17" s="1495"/>
      <c r="XEM17" s="22"/>
      <c r="XEN17" s="1496"/>
      <c r="XEO17" s="1602"/>
      <c r="XEP17" s="1602"/>
      <c r="XEQ17" s="336"/>
      <c r="XER17" s="1603"/>
      <c r="XET17" s="1775"/>
      <c r="XEU17" s="351"/>
      <c r="XEV17" s="1587"/>
      <c r="XEW17" s="1587"/>
      <c r="XEX17" s="1587"/>
      <c r="XEZ17" s="315"/>
    </row>
    <row r="18" spans="1:20 16366:16380" ht="18" customHeight="1">
      <c r="A18" s="33" t="s">
        <v>70</v>
      </c>
      <c r="B18" s="34"/>
      <c r="C18" s="267"/>
      <c r="D18" s="62">
        <v>69081.509999999995</v>
      </c>
      <c r="E18" s="61">
        <v>63782.764000000003</v>
      </c>
      <c r="F18" s="98">
        <v>75604.350999999995</v>
      </c>
      <c r="G18" s="435">
        <v>88117.133000000002</v>
      </c>
      <c r="I18" s="1769"/>
      <c r="J18" s="924" t="s">
        <v>330</v>
      </c>
      <c r="K18" s="1462">
        <f>((D5+E5)/2)/((E46+E48-E64)/365)</f>
        <v>241.98682812028488</v>
      </c>
      <c r="L18" s="1463">
        <f>((E5+F5)/2)/((F46+F48-F64)/365)</f>
        <v>264.93389090470504</v>
      </c>
      <c r="M18" s="1462">
        <f>((F5+G5)/2)/((G46+G48-G64)/365)</f>
        <v>252.29889151946404</v>
      </c>
      <c r="N18" s="1464">
        <v>159.30000000000001</v>
      </c>
      <c r="O18" s="934"/>
      <c r="P18" s="861"/>
      <c r="XEL18" s="1495"/>
      <c r="XEM18" s="22"/>
      <c r="XEN18" s="1496"/>
      <c r="XEO18" s="1602"/>
      <c r="XEP18" s="1602"/>
      <c r="XEQ18" s="336"/>
      <c r="XER18" s="1603"/>
      <c r="XET18" s="1775"/>
      <c r="XEU18" s="361"/>
      <c r="XEV18" s="1588"/>
      <c r="XEW18" s="1588"/>
      <c r="XEX18" s="1588"/>
    </row>
    <row r="19" spans="1:20 16366:16380" ht="18" customHeight="1" thickBot="1">
      <c r="A19" s="29"/>
      <c r="B19" s="1704" t="s">
        <v>349</v>
      </c>
      <c r="C19" s="1705"/>
      <c r="D19" s="56">
        <v>8479.9160000000011</v>
      </c>
      <c r="E19" s="55">
        <v>8718.2219999999998</v>
      </c>
      <c r="F19" s="86">
        <v>9739.2219999999998</v>
      </c>
      <c r="G19" s="434">
        <v>13453.351000000001</v>
      </c>
      <c r="I19" s="1769"/>
      <c r="J19" s="924" t="s">
        <v>366</v>
      </c>
      <c r="K19" s="1465">
        <f>((D6+D7+E6+E7)/2)/((D18+E18)/2)</f>
        <v>1.5005715757721296</v>
      </c>
      <c r="L19" s="1466">
        <f>((E6+E7+F6+F7)/2)/((E18+F18)/2)</f>
        <v>1.6139392224309974</v>
      </c>
      <c r="M19" s="1465">
        <f>((F6+F7+G6+G7)/2)/((F18+G18)/2)</f>
        <v>1.4815690407497164</v>
      </c>
      <c r="N19" s="1464">
        <v>0.7</v>
      </c>
      <c r="O19" s="934"/>
      <c r="P19" s="861"/>
      <c r="XEL19" s="1495"/>
      <c r="XEM19" s="22"/>
      <c r="XEN19" s="1496"/>
      <c r="XEO19" s="1602"/>
      <c r="XEP19" s="1602"/>
      <c r="XEQ19" s="336"/>
      <c r="XER19" s="1603"/>
      <c r="XET19" s="1776"/>
      <c r="XEU19" s="49"/>
      <c r="XEV19" s="1589"/>
      <c r="XEW19" s="1589"/>
      <c r="XEX19" s="1589"/>
    </row>
    <row r="20" spans="1:20 16366:16380" ht="18" customHeight="1">
      <c r="A20" s="29"/>
      <c r="B20" s="30" t="s">
        <v>350</v>
      </c>
      <c r="C20" s="343"/>
      <c r="D20" s="56">
        <v>13586.66</v>
      </c>
      <c r="E20" s="55">
        <v>14393.468000000001</v>
      </c>
      <c r="F20" s="86">
        <v>16553.429</v>
      </c>
      <c r="G20" s="434">
        <v>13687.793</v>
      </c>
      <c r="I20" s="1777" t="s">
        <v>91</v>
      </c>
      <c r="J20" s="921" t="s">
        <v>367</v>
      </c>
      <c r="K20" s="1467">
        <f>((D27+E27)/2)/((D36+E36)/2)*100</f>
        <v>35.502588100362324</v>
      </c>
      <c r="L20" s="1468">
        <f>((E27+F27)/2)/((E36+F36)/2)*100</f>
        <v>35.627625570177543</v>
      </c>
      <c r="M20" s="1467">
        <f>((F27+G27)/2)/((F36+G36)/2)*100</f>
        <v>38.56584673441224</v>
      </c>
      <c r="N20" s="1469">
        <v>34.4</v>
      </c>
      <c r="O20" s="935"/>
      <c r="P20" s="862"/>
      <c r="T20" s="315"/>
      <c r="XEL20" s="1495"/>
      <c r="XEM20" s="22"/>
      <c r="XEN20" s="1496"/>
      <c r="XEO20" s="1602"/>
      <c r="XEP20" s="1602"/>
      <c r="XEQ20" s="336"/>
      <c r="XER20" s="1603"/>
      <c r="XET20" s="1774"/>
      <c r="XEU20" s="349"/>
      <c r="XEV20" s="1586"/>
      <c r="XEW20" s="1586"/>
      <c r="XEX20" s="1586"/>
    </row>
    <row r="21" spans="1:20 16366:16380" ht="18" customHeight="1">
      <c r="A21" s="29"/>
      <c r="B21" s="30" t="s">
        <v>351</v>
      </c>
      <c r="C21" s="343"/>
      <c r="D21" s="56">
        <v>10711.536</v>
      </c>
      <c r="E21" s="55">
        <v>12002.513000000001</v>
      </c>
      <c r="F21" s="86">
        <v>11899.022000000001</v>
      </c>
      <c r="G21" s="434">
        <v>15584.866</v>
      </c>
      <c r="I21" s="1769"/>
      <c r="J21" s="922" t="s">
        <v>368</v>
      </c>
      <c r="K21" s="1459">
        <f>((D36+E36)/2)/((D37+E37)/2)*100</f>
        <v>73.799328412777825</v>
      </c>
      <c r="L21" s="1460">
        <f>((E36+F36)/2)/((E37+F37)/2)*100</f>
        <v>73.731291526782044</v>
      </c>
      <c r="M21" s="1459">
        <f>((F36+G36)/2)/((F37+G37)/2)*100</f>
        <v>72.167855468504442</v>
      </c>
      <c r="N21" s="1470">
        <v>74.400000000000006</v>
      </c>
      <c r="O21" s="935"/>
      <c r="P21" s="862"/>
      <c r="XEL21" s="1495"/>
      <c r="XEM21" s="22"/>
      <c r="XEN21" s="1496"/>
      <c r="XEO21" s="1602"/>
      <c r="XEP21" s="1602"/>
      <c r="XEQ21" s="336"/>
      <c r="XER21" s="1603"/>
      <c r="XET21" s="1775"/>
      <c r="XEU21" s="351"/>
      <c r="XEV21" s="1587"/>
      <c r="XEW21" s="1587"/>
      <c r="XEX21" s="1587"/>
    </row>
    <row r="22" spans="1:20 16366:16380" ht="18" customHeight="1" thickBot="1">
      <c r="A22" s="31"/>
      <c r="B22" s="329" t="s">
        <v>352</v>
      </c>
      <c r="C22" s="330"/>
      <c r="D22" s="59">
        <v>36303.398000000001</v>
      </c>
      <c r="E22" s="59">
        <v>28668.561000000002</v>
      </c>
      <c r="F22" s="59">
        <v>37412.678</v>
      </c>
      <c r="G22" s="58">
        <v>45391.123</v>
      </c>
      <c r="I22" s="1769"/>
      <c r="J22" s="925" t="s">
        <v>369</v>
      </c>
      <c r="K22" s="1448">
        <f>((D20+D24+D25+E20+E24+E25)/2)/((D37+E37)/2)*100</f>
        <v>4.6536569227414972</v>
      </c>
      <c r="L22" s="1449">
        <f>((E20+E24+E25+F20+F24+F25)/2)/((E37+F37)/2)*100</f>
        <v>5.0721425964550386</v>
      </c>
      <c r="M22" s="1448">
        <f>((F20+F24+F25+G20+G24+G25)/2)/((F37+G37)/2)*100</f>
        <v>4.5428527841762527</v>
      </c>
      <c r="N22" s="1471">
        <v>9.6999999999999993</v>
      </c>
      <c r="O22" s="936"/>
      <c r="P22" s="862"/>
      <c r="XEL22" s="1495"/>
      <c r="XEM22" s="22"/>
      <c r="XEN22" s="1496"/>
      <c r="XEO22" s="1602"/>
      <c r="XEP22" s="1602"/>
      <c r="XEQ22" s="1602"/>
      <c r="XER22" s="1604"/>
      <c r="XET22" s="1775"/>
      <c r="XEU22" s="314"/>
      <c r="XEV22" s="1590"/>
      <c r="XEW22" s="1590"/>
      <c r="XEX22" s="1590"/>
    </row>
    <row r="23" spans="1:20 16366:16380" ht="18" customHeight="1">
      <c r="A23" s="26" t="s">
        <v>71</v>
      </c>
      <c r="B23" s="27"/>
      <c r="C23" s="35"/>
      <c r="D23" s="62">
        <v>22522.557000000001</v>
      </c>
      <c r="E23" s="62">
        <v>25901.312000000002</v>
      </c>
      <c r="F23" s="98">
        <v>26683.350999999999</v>
      </c>
      <c r="G23" s="435">
        <v>33604.093999999997</v>
      </c>
      <c r="I23" s="1769"/>
      <c r="J23" s="922" t="s">
        <v>94</v>
      </c>
      <c r="K23" s="1459">
        <f>(E49)/(E55)</f>
        <v>3.3557633708126686</v>
      </c>
      <c r="L23" s="1460">
        <f>(F49)/(F55)</f>
        <v>3.1802174490228228</v>
      </c>
      <c r="M23" s="1459">
        <f>(G49)/(G55)</f>
        <v>6.7017319886394464</v>
      </c>
      <c r="N23" s="1470">
        <v>3</v>
      </c>
      <c r="O23" s="935"/>
      <c r="P23" s="862"/>
      <c r="XEL23" s="1495"/>
      <c r="XEM23" s="22"/>
      <c r="XEN23" s="1496"/>
      <c r="XEO23" s="1602"/>
      <c r="XEP23" s="1602"/>
      <c r="XEQ23" s="336"/>
      <c r="XER23" s="1603"/>
      <c r="XET23" s="1775"/>
      <c r="XEU23" s="351"/>
      <c r="XEV23" s="1587"/>
      <c r="XEW23" s="1587"/>
      <c r="XEX23" s="1587"/>
    </row>
    <row r="24" spans="1:20 16366:16380" ht="18" customHeight="1">
      <c r="A24" s="29"/>
      <c r="B24" s="1704" t="s">
        <v>358</v>
      </c>
      <c r="C24" s="1705"/>
      <c r="D24" s="56">
        <v>961.97199999999998</v>
      </c>
      <c r="E24" s="56">
        <v>975.298</v>
      </c>
      <c r="F24" s="86">
        <v>948.13700000000006</v>
      </c>
      <c r="G24" s="434">
        <v>508.23200000000003</v>
      </c>
      <c r="I24" s="1769"/>
      <c r="J24" s="922" t="s">
        <v>123</v>
      </c>
      <c r="K24" s="1459">
        <f>((D12+D13+D14+E12+E13+E14)/2)/((D36+E36)/2)*100</f>
        <v>55.958346477624453</v>
      </c>
      <c r="L24" s="1460">
        <f>((E12+E13+E14+F12+F13+F14)/2)/((E36+F36)/2)*100</f>
        <v>56.347947166715699</v>
      </c>
      <c r="M24" s="1459">
        <f>((F12+F13+F14+G12+G13+G14)/2)/((F36+G36)/2)*100</f>
        <v>57.604612141290744</v>
      </c>
      <c r="N24" s="1470">
        <v>88.4</v>
      </c>
      <c r="O24" s="935"/>
      <c r="P24" s="862"/>
      <c r="XEL24" s="1495"/>
      <c r="XEM24" s="22"/>
      <c r="XEN24" s="1496"/>
      <c r="XEO24" s="1602"/>
      <c r="XEP24" s="1602"/>
      <c r="XEQ24" s="336"/>
      <c r="XER24" s="1603"/>
      <c r="XET24" s="1775"/>
      <c r="XEU24" s="351"/>
      <c r="XEV24" s="1587"/>
      <c r="XEW24" s="1587"/>
      <c r="XEX24" s="1587"/>
    </row>
    <row r="25" spans="1:20 16366:16380" ht="18" customHeight="1" thickBot="1">
      <c r="A25" s="29"/>
      <c r="B25" s="30" t="s">
        <v>359</v>
      </c>
      <c r="C25" s="343"/>
      <c r="D25" s="56">
        <v>85.085000000000008</v>
      </c>
      <c r="E25" s="56">
        <v>2197.181</v>
      </c>
      <c r="F25" s="86">
        <v>1999.7160000000001</v>
      </c>
      <c r="G25" s="434">
        <v>2866.1559999999999</v>
      </c>
      <c r="I25" s="1778"/>
      <c r="J25" s="926" t="s">
        <v>370</v>
      </c>
      <c r="K25" s="1472">
        <f>((D12+D13+D14+E12+E13+E14)/2)/((D23+D36+E23+E36)/2)*100</f>
        <v>51.111403543779169</v>
      </c>
      <c r="L25" s="1473">
        <f>((E12+E13+E14+F12+F13+F14)/2)/((E23+E36+F23+F36)/2)*100</f>
        <v>51.337848789619287</v>
      </c>
      <c r="M25" s="1472">
        <f>((F12+F13+F14+G12+G13+G14)/2)/((F23+F36+G23+G36)/2)*100</f>
        <v>52.187917119384352</v>
      </c>
      <c r="N25" s="1474">
        <v>82.2</v>
      </c>
      <c r="O25" s="935"/>
      <c r="P25" s="862"/>
      <c r="XEL25" s="1495"/>
      <c r="XEM25" s="22"/>
      <c r="XEN25" s="1496"/>
      <c r="XEO25" s="1602"/>
      <c r="XEP25" s="1602"/>
      <c r="XEQ25" s="336"/>
      <c r="XER25" s="1603"/>
      <c r="XET25" s="1776"/>
      <c r="XEU25" s="351"/>
      <c r="XEV25" s="1591"/>
      <c r="XEW25" s="1591"/>
      <c r="XEX25" s="1591"/>
    </row>
    <row r="26" spans="1:20 16366:16380" ht="18" customHeight="1" thickBot="1">
      <c r="A26" s="31"/>
      <c r="B26" s="30" t="s">
        <v>360</v>
      </c>
      <c r="C26" s="346"/>
      <c r="D26" s="87">
        <v>21475.5</v>
      </c>
      <c r="E26" s="87">
        <v>22728.832999999999</v>
      </c>
      <c r="F26" s="87">
        <v>23735.498</v>
      </c>
      <c r="G26" s="57">
        <v>30229.706000000002</v>
      </c>
      <c r="I26" s="1769" t="s">
        <v>95</v>
      </c>
      <c r="J26" s="921" t="s">
        <v>96</v>
      </c>
      <c r="K26" s="1451">
        <f>((E44/D44)-1)*100</f>
        <v>-5.4848654014663767</v>
      </c>
      <c r="L26" s="1455">
        <f>((F44/E44)-1)*100</f>
        <v>2.7804177536977503</v>
      </c>
      <c r="M26" s="1454">
        <f>((G44/F44)-1)*100</f>
        <v>18.072866582805403</v>
      </c>
      <c r="N26" s="1450">
        <v>7.8</v>
      </c>
      <c r="O26" s="932"/>
      <c r="P26" s="862"/>
      <c r="XEL26" s="1495"/>
      <c r="XEM26" s="22"/>
      <c r="XEN26" s="1496"/>
      <c r="XEO26" s="1602"/>
      <c r="XEP26" s="1602"/>
      <c r="XEQ26" s="1602"/>
      <c r="XER26" s="1604"/>
      <c r="XET26" s="1774"/>
      <c r="XEU26" s="349"/>
      <c r="XEV26" s="1592"/>
      <c r="XEW26" s="1592"/>
      <c r="XEX26" s="1592"/>
    </row>
    <row r="27" spans="1:20 16366:16380" ht="18" customHeight="1" thickBot="1">
      <c r="A27" s="1706" t="s">
        <v>72</v>
      </c>
      <c r="B27" s="1707"/>
      <c r="C27" s="1708"/>
      <c r="D27" s="63">
        <v>91604.066999999995</v>
      </c>
      <c r="E27" s="63">
        <v>89684.076000000001</v>
      </c>
      <c r="F27" s="268">
        <v>102287.702</v>
      </c>
      <c r="G27" s="436">
        <v>121721.227</v>
      </c>
      <c r="I27" s="1769"/>
      <c r="J27" s="922" t="s">
        <v>97</v>
      </c>
      <c r="K27" s="1454">
        <f>((E49/D49)-1)*100</f>
        <v>-52.844150515628584</v>
      </c>
      <c r="L27" s="1455">
        <f>((F49/E49)-1)*100</f>
        <v>29.621205085228031</v>
      </c>
      <c r="M27" s="1454">
        <f>((G49/F49)-1)*100</f>
        <v>43.451780519552806</v>
      </c>
      <c r="N27" s="1450">
        <v>67.900000000000006</v>
      </c>
      <c r="O27" s="932"/>
      <c r="P27" s="862"/>
      <c r="XEL27" s="1495"/>
      <c r="XEM27" s="22"/>
      <c r="XEN27" s="1496"/>
      <c r="XEO27" s="1602"/>
      <c r="XEP27" s="1602"/>
      <c r="XEQ27" s="336"/>
      <c r="XER27" s="1603"/>
      <c r="XET27" s="1775"/>
      <c r="XEU27" s="351"/>
      <c r="XEV27" s="863"/>
      <c r="XEW27" s="863"/>
      <c r="XEX27" s="863"/>
    </row>
    <row r="28" spans="1:20 16366:16380" ht="18" customHeight="1">
      <c r="A28" s="26" t="s">
        <v>340</v>
      </c>
      <c r="B28" s="34"/>
      <c r="C28" s="35"/>
      <c r="D28" s="62"/>
      <c r="E28" s="62"/>
      <c r="F28" s="98"/>
      <c r="G28" s="435"/>
      <c r="I28" s="1769"/>
      <c r="J28" s="922" t="s">
        <v>509</v>
      </c>
      <c r="K28" s="1454">
        <f>((E62/D62)-1)*100</f>
        <v>-50.977708643868212</v>
      </c>
      <c r="L28" s="1455">
        <f>((F62/E62)-1)*100</f>
        <v>21.477510440402469</v>
      </c>
      <c r="M28" s="1454">
        <f>((G62/F62)-1)*100</f>
        <v>51.119751140494984</v>
      </c>
      <c r="N28" s="1450">
        <v>45.4</v>
      </c>
      <c r="O28" s="932"/>
      <c r="P28" s="862"/>
      <c r="XEL28" s="1495"/>
      <c r="XEM28" s="22"/>
      <c r="XEN28" s="1496"/>
      <c r="XEO28" s="1602"/>
      <c r="XEP28" s="1602"/>
      <c r="XEQ28" s="336"/>
      <c r="XER28" s="1603"/>
      <c r="XET28" s="1775"/>
      <c r="XEU28" s="351"/>
      <c r="XEV28" s="863"/>
      <c r="XEW28" s="863"/>
      <c r="XEX28" s="863"/>
    </row>
    <row r="29" spans="1:20 16366:16380" s="315" customFormat="1" ht="18" customHeight="1" thickBot="1">
      <c r="A29" s="424"/>
      <c r="B29" s="342" t="s">
        <v>341</v>
      </c>
      <c r="C29" s="343"/>
      <c r="D29" s="56">
        <v>240068.99300000002</v>
      </c>
      <c r="E29" s="56">
        <v>254915.47200000001</v>
      </c>
      <c r="F29" s="86">
        <v>267670.33100000001</v>
      </c>
      <c r="G29" s="434">
        <v>296237.69699999999</v>
      </c>
      <c r="I29" s="1779"/>
      <c r="J29" s="923" t="s">
        <v>122</v>
      </c>
      <c r="K29" s="1475">
        <f>((E17/D17)-1)*100</f>
        <v>3.8918435464427636</v>
      </c>
      <c r="L29" s="1476">
        <f>((F17/E17)-1)*100</f>
        <v>7.2812836285100824</v>
      </c>
      <c r="M29" s="1475">
        <f>((G17/F17)-1)*100</f>
        <v>12.792403704189571</v>
      </c>
      <c r="N29" s="1477">
        <v>7</v>
      </c>
      <c r="O29" s="932"/>
      <c r="P29" s="862"/>
      <c r="XEL29" s="1495"/>
      <c r="XEM29" s="22"/>
      <c r="XEN29" s="1496"/>
      <c r="XEO29" s="1602"/>
      <c r="XEP29" s="1602"/>
      <c r="XEQ29" s="336"/>
      <c r="XER29" s="1603"/>
      <c r="XET29" s="1776"/>
      <c r="XEU29" s="350"/>
      <c r="XEV29" s="1593"/>
      <c r="XEW29" s="1593"/>
      <c r="XEX29" s="1593"/>
    </row>
    <row r="30" spans="1:20 16366:16380" ht="18" customHeight="1">
      <c r="A30" s="342"/>
      <c r="B30" s="342" t="s">
        <v>353</v>
      </c>
      <c r="C30" s="343"/>
      <c r="D30" s="56">
        <v>897.51400000000001</v>
      </c>
      <c r="E30" s="56">
        <v>897.51400000000001</v>
      </c>
      <c r="F30" s="86">
        <v>897.51400000000001</v>
      </c>
      <c r="G30" s="434">
        <v>897.51400000000001</v>
      </c>
      <c r="I30" s="859"/>
      <c r="N30" s="22"/>
      <c r="O30" s="22"/>
      <c r="P30" s="22"/>
      <c r="T30" s="315"/>
      <c r="XEL30" s="1495"/>
      <c r="XEM30" s="22"/>
      <c r="XEN30" s="1496"/>
      <c r="XEO30" s="1602"/>
      <c r="XEP30" s="1602"/>
      <c r="XEQ30" s="336"/>
      <c r="XER30" s="1603"/>
    </row>
    <row r="31" spans="1:20 16366:16380" ht="18" customHeight="1">
      <c r="A31" s="24"/>
      <c r="B31" s="347" t="s">
        <v>354</v>
      </c>
      <c r="C31" s="348"/>
      <c r="D31" s="103">
        <v>4403.893</v>
      </c>
      <c r="E31" s="103">
        <v>4403.893</v>
      </c>
      <c r="F31" s="86">
        <v>4403.893</v>
      </c>
      <c r="G31" s="434">
        <v>4403.893</v>
      </c>
      <c r="J31" s="489" t="s">
        <v>515</v>
      </c>
      <c r="K31" s="490">
        <f>(365*((D19+E19)/2))/E46</f>
        <v>21.316692466913217</v>
      </c>
      <c r="L31" s="490">
        <f>(365*((E19+F19)/2))/F46</f>
        <v>23.313192993846364</v>
      </c>
      <c r="M31" s="490">
        <f>(365*((F19+G19)/2))/G46</f>
        <v>25.434832275434687</v>
      </c>
      <c r="N31" s="333"/>
      <c r="O31" s="333"/>
      <c r="P31" s="333"/>
      <c r="T31" s="315"/>
      <c r="XEL31" s="1495"/>
      <c r="XEM31" s="22"/>
      <c r="XEN31" s="1496"/>
      <c r="XEO31" s="1602"/>
      <c r="XEP31" s="1602"/>
      <c r="XEQ31" s="336"/>
      <c r="XER31" s="1603"/>
    </row>
    <row r="32" spans="1:20 16366:16380" ht="18" customHeight="1">
      <c r="A32" s="24"/>
      <c r="B32" s="382" t="s">
        <v>448</v>
      </c>
      <c r="C32" s="383"/>
      <c r="D32" s="56">
        <v>242698.95600000001</v>
      </c>
      <c r="E32" s="56">
        <v>254582.894</v>
      </c>
      <c r="F32" s="86">
        <v>271068.21100000001</v>
      </c>
      <c r="G32" s="434">
        <v>293064.76299999998</v>
      </c>
      <c r="I32" s="2"/>
      <c r="J32" s="491" t="s">
        <v>607</v>
      </c>
      <c r="K32" s="492">
        <v>5.2820256250057396</v>
      </c>
      <c r="L32" s="492">
        <v>4.9137648917203309</v>
      </c>
      <c r="M32" s="492">
        <v>4.5326677593446574</v>
      </c>
      <c r="T32" s="315"/>
      <c r="XEL32" s="1495"/>
      <c r="XEM32" s="22"/>
      <c r="XEN32" s="1496"/>
      <c r="XEO32" s="1602"/>
      <c r="XEP32" s="1602"/>
      <c r="XEQ32" s="336"/>
      <c r="XER32" s="1603"/>
    </row>
    <row r="33" spans="1:14 16366:16372" ht="18" customHeight="1">
      <c r="A33" s="24"/>
      <c r="B33" s="382" t="s">
        <v>356</v>
      </c>
      <c r="C33" s="383"/>
      <c r="D33" s="56">
        <v>-236.3</v>
      </c>
      <c r="E33" s="56">
        <v>1111.3</v>
      </c>
      <c r="F33" s="85">
        <v>2402.1999999999998</v>
      </c>
      <c r="G33" s="54">
        <v>3232.9</v>
      </c>
      <c r="I33" s="2"/>
      <c r="J33" s="491" t="s">
        <v>608</v>
      </c>
      <c r="K33" s="492">
        <v>54.654007030467916</v>
      </c>
      <c r="L33" s="492">
        <v>50.938501791594085</v>
      </c>
      <c r="M33" s="492">
        <v>46.785038630542246</v>
      </c>
      <c r="XEL33" s="1495"/>
      <c r="XEM33" s="22"/>
      <c r="XEN33" s="1496"/>
      <c r="XEO33" s="1602"/>
      <c r="XEP33" s="1602"/>
      <c r="XEQ33" s="1602"/>
      <c r="XER33" s="1604"/>
    </row>
    <row r="34" spans="1:14 16366:16372" ht="18" customHeight="1">
      <c r="A34" s="24"/>
      <c r="B34" s="382" t="s">
        <v>449</v>
      </c>
      <c r="C34" s="383"/>
      <c r="D34" s="56">
        <v>-7695.070000000007</v>
      </c>
      <c r="E34" s="56">
        <v>-6080.1289999999863</v>
      </c>
      <c r="F34" s="85">
        <v>-11101.487000000023</v>
      </c>
      <c r="G34" s="54">
        <v>-5361.3730000000214</v>
      </c>
      <c r="I34" s="2"/>
      <c r="J34" s="24" t="s">
        <v>519</v>
      </c>
      <c r="K34" s="492">
        <f>365*(1/K32)</f>
        <v>69.102277405101262</v>
      </c>
      <c r="L34" s="492">
        <f>365*(1/L32)</f>
        <v>74.281128227161048</v>
      </c>
      <c r="M34" s="492">
        <f>365*(1/M32)</f>
        <v>80.526528609450182</v>
      </c>
      <c r="XEL34" s="1495"/>
      <c r="XEM34" s="22"/>
      <c r="XEN34" s="1496"/>
      <c r="XEO34" s="1602"/>
      <c r="XEP34" s="1602"/>
      <c r="XEQ34" s="1602"/>
      <c r="XER34" s="1604"/>
    </row>
    <row r="35" spans="1:14 16366:16372" ht="18" customHeight="1" thickBot="1">
      <c r="A35" s="24"/>
      <c r="B35" s="345" t="s">
        <v>342</v>
      </c>
      <c r="C35" s="346"/>
      <c r="D35" s="59">
        <v>7684.1840000000002</v>
      </c>
      <c r="E35" s="59">
        <v>7964.9490000000005</v>
      </c>
      <c r="F35" s="88">
        <v>8277.6849999999995</v>
      </c>
      <c r="G35" s="833">
        <v>8662.2340000000004</v>
      </c>
      <c r="I35" s="1"/>
      <c r="J35" s="24" t="s">
        <v>517</v>
      </c>
      <c r="K35" s="492">
        <f>K34+K33-K31</f>
        <v>102.43959196865595</v>
      </c>
      <c r="L35" s="492">
        <f>L34+L33-L31</f>
        <v>101.90643702490877</v>
      </c>
      <c r="M35" s="492">
        <f>M34+M33-M31</f>
        <v>101.87673496455774</v>
      </c>
      <c r="XEL35" s="1495"/>
      <c r="XEM35" s="22"/>
      <c r="XEN35" s="1496"/>
      <c r="XEO35" s="1602"/>
      <c r="XEP35" s="1602"/>
      <c r="XEQ35" s="336"/>
      <c r="XER35" s="1603"/>
    </row>
    <row r="36" spans="1:14 16366:16372" ht="18" customHeight="1" thickBot="1">
      <c r="A36" s="1706" t="s">
        <v>73</v>
      </c>
      <c r="B36" s="1707"/>
      <c r="C36" s="1708"/>
      <c r="D36" s="63">
        <v>247753.177</v>
      </c>
      <c r="E36" s="63">
        <v>262880.42100000003</v>
      </c>
      <c r="F36" s="268">
        <v>275948.016</v>
      </c>
      <c r="G36" s="436">
        <v>304899.93099999998</v>
      </c>
      <c r="I36" s="1571"/>
      <c r="J36" s="1571"/>
      <c r="K36" s="1571"/>
      <c r="L36" s="1571"/>
      <c r="M36" s="1572"/>
      <c r="N36" s="1573"/>
      <c r="XEL36" s="1495"/>
      <c r="XEM36" s="22"/>
      <c r="XEN36" s="1496"/>
      <c r="XEO36" s="1602"/>
      <c r="XEP36" s="1602"/>
      <c r="XEQ36" s="336"/>
      <c r="XER36" s="1603"/>
    </row>
    <row r="37" spans="1:14 16366:16372" ht="18" customHeight="1" thickBot="1">
      <c r="A37" s="1695" t="s">
        <v>74</v>
      </c>
      <c r="B37" s="1696"/>
      <c r="C37" s="1697"/>
      <c r="D37" s="91">
        <v>339357.24400000001</v>
      </c>
      <c r="E37" s="91">
        <v>352564.49700000003</v>
      </c>
      <c r="F37" s="93">
        <v>378235.71799999999</v>
      </c>
      <c r="G37" s="437">
        <v>426621.158</v>
      </c>
      <c r="K37" s="335"/>
      <c r="L37" s="335"/>
      <c r="M37" s="1573"/>
      <c r="N37" s="1573"/>
      <c r="XEL37" s="1498"/>
      <c r="XEM37" s="1499"/>
      <c r="XEN37" s="1608"/>
      <c r="XEO37" s="1605"/>
      <c r="XEP37" s="1605"/>
      <c r="XEQ37" s="1606"/>
      <c r="XER37" s="1607"/>
    </row>
    <row r="38" spans="1:14 16366:16372" ht="18" customHeight="1">
      <c r="A38" s="315"/>
      <c r="B38" s="315"/>
      <c r="C38" s="315"/>
      <c r="D38" s="315"/>
      <c r="E38" s="315"/>
      <c r="F38" s="315"/>
      <c r="G38" s="315"/>
      <c r="K38" s="335"/>
      <c r="L38" s="335"/>
      <c r="M38" s="335"/>
    </row>
    <row r="39" spans="1:14 16366:16372" ht="18" customHeight="1">
      <c r="A39" s="315"/>
      <c r="B39" s="315"/>
      <c r="C39" s="315"/>
      <c r="D39" s="315"/>
      <c r="E39" s="315"/>
      <c r="F39" s="315"/>
      <c r="G39" s="315"/>
    </row>
    <row r="40" spans="1:14 16366:16372" ht="18" customHeight="1">
      <c r="A40" s="315"/>
      <c r="B40" s="315"/>
      <c r="C40" s="315"/>
      <c r="D40" s="315"/>
      <c r="E40" s="315"/>
      <c r="F40" s="315"/>
      <c r="G40" s="315"/>
    </row>
    <row r="41" spans="1:14 16366:16372" ht="18" customHeight="1">
      <c r="A41" s="315"/>
      <c r="B41" s="1698" t="s">
        <v>751</v>
      </c>
      <c r="C41" s="1698"/>
      <c r="D41" s="1698"/>
      <c r="E41" s="1698"/>
      <c r="F41" s="1698"/>
      <c r="G41" s="1"/>
      <c r="XEM41" s="1675"/>
      <c r="XEN41" s="1675"/>
      <c r="XEO41" s="1675"/>
      <c r="XEP41" s="1675"/>
      <c r="XEQ41" s="1675"/>
      <c r="XER41" s="1675"/>
    </row>
    <row r="42" spans="1:14 16366:16372" ht="18" customHeight="1" thickBot="1">
      <c r="A42" s="315"/>
      <c r="B42" s="24" t="s">
        <v>343</v>
      </c>
      <c r="C42" s="24"/>
      <c r="D42" s="37"/>
      <c r="E42" s="38"/>
      <c r="F42" s="38"/>
      <c r="G42" s="37" t="s">
        <v>99</v>
      </c>
      <c r="J42" s="864"/>
      <c r="K42" s="865"/>
      <c r="XEM42" s="315"/>
      <c r="XEN42" s="315"/>
      <c r="XEP42" s="315"/>
      <c r="XEQ42" s="315"/>
      <c r="XER42" s="25"/>
    </row>
    <row r="43" spans="1:14 16366:16372" ht="18" customHeight="1" thickBot="1">
      <c r="A43" s="315"/>
      <c r="B43" s="1765" t="s">
        <v>100</v>
      </c>
      <c r="C43" s="1766"/>
      <c r="D43" s="1412">
        <v>2018</v>
      </c>
      <c r="E43" s="1412">
        <v>2019</v>
      </c>
      <c r="F43" s="1412">
        <v>2020</v>
      </c>
      <c r="G43" s="1412">
        <v>2021</v>
      </c>
      <c r="J43" s="864"/>
      <c r="K43" s="865"/>
      <c r="N43" s="315"/>
      <c r="XEM43" s="1569"/>
      <c r="XEN43" s="1569"/>
      <c r="XEO43" s="1582"/>
      <c r="XEP43" s="1582"/>
      <c r="XEQ43" s="1582"/>
      <c r="XER43" s="1582"/>
    </row>
    <row r="44" spans="1:14 16366:16372" ht="18" customHeight="1">
      <c r="A44" s="315"/>
      <c r="B44" s="107" t="s">
        <v>101</v>
      </c>
      <c r="C44" s="108"/>
      <c r="D44" s="64">
        <v>243771.41500000001</v>
      </c>
      <c r="E44" s="64">
        <v>230400.88099999999</v>
      </c>
      <c r="F44" s="109">
        <v>236806.98800000001</v>
      </c>
      <c r="G44" s="109">
        <v>279604.799</v>
      </c>
      <c r="J44" s="864"/>
      <c r="K44" s="865"/>
      <c r="N44" s="315"/>
      <c r="XEM44" s="315"/>
      <c r="XEN44" s="315"/>
      <c r="XEO44" s="333"/>
      <c r="XEP44" s="333"/>
      <c r="XEQ44" s="333"/>
      <c r="XER44" s="333"/>
    </row>
    <row r="45" spans="1:14 16366:16372" ht="18" customHeight="1">
      <c r="A45" s="315"/>
      <c r="B45" s="110"/>
      <c r="C45" s="387" t="s">
        <v>371</v>
      </c>
      <c r="D45" s="112"/>
      <c r="E45" s="399"/>
      <c r="F45" s="399"/>
      <c r="G45" s="399"/>
      <c r="J45" s="864"/>
      <c r="K45" s="865"/>
      <c r="N45" s="315"/>
      <c r="XEM45" s="315"/>
      <c r="XEN45" s="315"/>
      <c r="XEO45" s="333"/>
      <c r="XEP45" s="333"/>
      <c r="XEQ45" s="333"/>
      <c r="XER45" s="333"/>
    </row>
    <row r="46" spans="1:14 16366:16372" ht="18" customHeight="1">
      <c r="A46" s="315"/>
      <c r="B46" s="386" t="s">
        <v>103</v>
      </c>
      <c r="C46" s="114"/>
      <c r="D46" s="66">
        <v>132394.41099999999</v>
      </c>
      <c r="E46" s="66">
        <v>147239.549</v>
      </c>
      <c r="F46" s="388">
        <v>144488.296</v>
      </c>
      <c r="G46" s="388">
        <v>166411.342</v>
      </c>
      <c r="J46" s="864"/>
      <c r="K46" s="865"/>
      <c r="N46" s="315"/>
      <c r="XEM46" s="315"/>
      <c r="XEN46" s="315"/>
      <c r="XEO46" s="333"/>
      <c r="XEP46" s="333"/>
      <c r="XEQ46" s="333"/>
      <c r="XER46" s="333"/>
    </row>
    <row r="47" spans="1:14 16366:16372" ht="18" customHeight="1">
      <c r="A47" s="315"/>
      <c r="B47" s="116" t="s">
        <v>104</v>
      </c>
      <c r="C47" s="117"/>
      <c r="D47" s="118">
        <v>111377.004</v>
      </c>
      <c r="E47" s="118">
        <v>83161.331999999995</v>
      </c>
      <c r="F47" s="115">
        <v>92318.691999999995</v>
      </c>
      <c r="G47" s="115">
        <v>113193.45700000001</v>
      </c>
      <c r="J47" s="864"/>
      <c r="K47" s="864"/>
      <c r="XEM47" s="315"/>
      <c r="XEN47" s="315"/>
      <c r="XEO47" s="333"/>
      <c r="XEP47" s="333"/>
      <c r="XEQ47" s="333"/>
      <c r="XER47" s="333"/>
    </row>
    <row r="48" spans="1:14 16366:16372" ht="18" customHeight="1">
      <c r="A48" s="315"/>
      <c r="B48" s="386" t="s">
        <v>105</v>
      </c>
      <c r="C48" s="114"/>
      <c r="D48" s="66">
        <v>52490.334999999999</v>
      </c>
      <c r="E48" s="66">
        <v>55392.823000000004</v>
      </c>
      <c r="F48" s="115">
        <v>56324.815999999999</v>
      </c>
      <c r="G48" s="115">
        <v>61559.601000000002</v>
      </c>
      <c r="N48" s="315"/>
      <c r="XEM48" s="315"/>
      <c r="XEN48" s="315"/>
      <c r="XEO48" s="333"/>
      <c r="XEP48" s="333"/>
      <c r="XEQ48" s="333"/>
      <c r="XER48" s="333"/>
    </row>
    <row r="49" spans="1:7 16367:16372" ht="18" customHeight="1">
      <c r="A49" s="315"/>
      <c r="B49" s="116" t="s">
        <v>106</v>
      </c>
      <c r="C49" s="117"/>
      <c r="D49" s="119">
        <v>58886.669000000002</v>
      </c>
      <c r="E49" s="68">
        <v>27768.509000000002</v>
      </c>
      <c r="F49" s="120">
        <v>35993.876000000004</v>
      </c>
      <c r="G49" s="120">
        <v>51633.856</v>
      </c>
      <c r="XEM49" s="315"/>
      <c r="XEN49" s="315"/>
      <c r="XEO49" s="333"/>
      <c r="XEP49" s="333"/>
      <c r="XEQ49" s="333"/>
      <c r="XER49" s="333"/>
    </row>
    <row r="50" spans="1:7 16367:16372" ht="18" customHeight="1">
      <c r="A50" s="315"/>
      <c r="B50" s="113" t="s">
        <v>107</v>
      </c>
      <c r="C50" s="114"/>
      <c r="D50" s="119">
        <v>12024.203</v>
      </c>
      <c r="E50" s="68">
        <v>12353.258</v>
      </c>
      <c r="F50" s="68">
        <v>14158.198</v>
      </c>
      <c r="G50" s="68">
        <v>11478.495999999999</v>
      </c>
      <c r="XEM50" s="315"/>
      <c r="XEN50" s="315"/>
      <c r="XEO50" s="333"/>
      <c r="XEP50" s="333"/>
      <c r="XEQ50" s="333"/>
      <c r="XER50" s="333"/>
    </row>
    <row r="51" spans="1:7 16367:16372" ht="18" customHeight="1">
      <c r="A51" s="315"/>
      <c r="B51" s="121"/>
      <c r="C51" s="114" t="s">
        <v>344</v>
      </c>
      <c r="D51" s="66">
        <v>9999.3209999999999</v>
      </c>
      <c r="E51" s="66">
        <v>10161.632</v>
      </c>
      <c r="F51" s="115">
        <v>12267.6</v>
      </c>
      <c r="G51" s="115">
        <v>8543.1869999999999</v>
      </c>
      <c r="XEM51" s="315"/>
      <c r="XEN51" s="315"/>
      <c r="XEO51" s="333"/>
      <c r="XEP51" s="333"/>
      <c r="XEQ51" s="333"/>
      <c r="XER51" s="333"/>
    </row>
    <row r="52" spans="1:7 16367:16372" ht="18" customHeight="1">
      <c r="A52" s="315"/>
      <c r="B52" s="121"/>
      <c r="C52" s="114" t="s">
        <v>108</v>
      </c>
      <c r="D52" s="66">
        <v>539.84500000000003</v>
      </c>
      <c r="E52" s="66">
        <v>412.96000000000004</v>
      </c>
      <c r="F52" s="122">
        <v>506.53000000000003</v>
      </c>
      <c r="G52" s="122">
        <v>729.61400000000003</v>
      </c>
      <c r="XEM52" s="315"/>
      <c r="XEN52" s="315"/>
      <c r="XEO52" s="333"/>
      <c r="XEP52" s="333"/>
      <c r="XEQ52" s="333"/>
      <c r="XER52" s="333"/>
    </row>
    <row r="53" spans="1:7 16367:16372" ht="18" customHeight="1">
      <c r="A53" s="315"/>
      <c r="B53" s="121"/>
      <c r="C53" s="114" t="s">
        <v>109</v>
      </c>
      <c r="D53" s="66">
        <v>1485.037</v>
      </c>
      <c r="E53" s="66">
        <v>1778.6659999999999</v>
      </c>
      <c r="F53" s="122">
        <v>1384.068</v>
      </c>
      <c r="G53" s="122">
        <v>2205.6950000000002</v>
      </c>
      <c r="XEM53" s="315"/>
      <c r="XEN53" s="315"/>
      <c r="XEO53" s="333"/>
      <c r="XEP53" s="333"/>
      <c r="XEQ53" s="333"/>
      <c r="XER53" s="333"/>
    </row>
    <row r="54" spans="1:7 16367:16372" ht="18" customHeight="1">
      <c r="A54" s="315"/>
      <c r="B54" s="116" t="s">
        <v>110</v>
      </c>
      <c r="C54" s="117"/>
      <c r="D54" s="119">
        <v>9750.9140000000007</v>
      </c>
      <c r="E54" s="68">
        <v>9689.5780000000013</v>
      </c>
      <c r="F54" s="68">
        <v>13806.957</v>
      </c>
      <c r="G54" s="68">
        <v>9760.5249999999996</v>
      </c>
      <c r="XEM54" s="315"/>
      <c r="XEN54" s="315"/>
      <c r="XEO54" s="333"/>
      <c r="XEP54" s="333"/>
      <c r="XEQ54" s="333"/>
      <c r="XER54" s="333"/>
    </row>
    <row r="55" spans="1:7 16367:16372" ht="18" customHeight="1">
      <c r="A55" s="315"/>
      <c r="B55" s="121"/>
      <c r="C55" s="114" t="s">
        <v>345</v>
      </c>
      <c r="D55" s="66">
        <v>8608.8960000000006</v>
      </c>
      <c r="E55" s="66">
        <v>8274.871000000001</v>
      </c>
      <c r="F55" s="115">
        <v>11318.055</v>
      </c>
      <c r="G55" s="115">
        <v>7704.5540000000001</v>
      </c>
      <c r="XEM55" s="315"/>
      <c r="XEN55" s="315"/>
      <c r="XEO55" s="333"/>
      <c r="XEP55" s="333"/>
      <c r="XEQ55" s="333"/>
      <c r="XER55" s="333"/>
    </row>
    <row r="56" spans="1:7 16367:16372" ht="18" customHeight="1">
      <c r="A56" s="315"/>
      <c r="B56" s="121"/>
      <c r="C56" s="114" t="s">
        <v>111</v>
      </c>
      <c r="D56" s="66">
        <v>1142.018</v>
      </c>
      <c r="E56" s="66">
        <v>1414.7070000000001</v>
      </c>
      <c r="F56" s="115">
        <v>2488.902</v>
      </c>
      <c r="G56" s="115">
        <v>2055.971</v>
      </c>
      <c r="XEM56" s="315"/>
      <c r="XEN56" s="315"/>
      <c r="XEO56" s="333"/>
      <c r="XEP56" s="333"/>
      <c r="XEQ56" s="333"/>
      <c r="XER56" s="333"/>
    </row>
    <row r="57" spans="1:7 16367:16372" ht="18" customHeight="1">
      <c r="A57" s="315"/>
      <c r="B57" s="110"/>
      <c r="C57" s="111" t="s">
        <v>112</v>
      </c>
      <c r="D57" s="122">
        <v>2273.2889999999989</v>
      </c>
      <c r="E57" s="122">
        <v>2663.6799999999985</v>
      </c>
      <c r="F57" s="122">
        <v>351.24099999999999</v>
      </c>
      <c r="G57" s="122">
        <v>1717.9709999999995</v>
      </c>
      <c r="XEM57" s="315"/>
      <c r="XEN57" s="315"/>
      <c r="XEO57" s="333"/>
      <c r="XEP57" s="333"/>
      <c r="XEQ57" s="333"/>
      <c r="XER57" s="333"/>
    </row>
    <row r="58" spans="1:7 16367:16372" ht="18" customHeight="1">
      <c r="A58" s="315"/>
      <c r="B58" s="113" t="s">
        <v>460</v>
      </c>
      <c r="C58" s="114"/>
      <c r="D58" s="119">
        <v>61159.957999999999</v>
      </c>
      <c r="E58" s="119">
        <v>30432.189000000002</v>
      </c>
      <c r="F58" s="120">
        <v>36345.116999999998</v>
      </c>
      <c r="G58" s="120">
        <v>53351.826999999997</v>
      </c>
      <c r="XEM58" s="315"/>
      <c r="XEN58" s="315"/>
      <c r="XEO58" s="333"/>
      <c r="XEP58" s="333"/>
      <c r="XEQ58" s="333"/>
      <c r="XER58" s="333"/>
    </row>
    <row r="59" spans="1:7 16367:16372" ht="18" customHeight="1">
      <c r="A59" s="315"/>
      <c r="B59" s="386" t="s">
        <v>113</v>
      </c>
      <c r="C59" s="114"/>
      <c r="D59" s="122">
        <v>16815.100999999999</v>
      </c>
      <c r="E59" s="122">
        <v>8693.3240000000005</v>
      </c>
      <c r="F59" s="115">
        <v>9937.2849999999999</v>
      </c>
      <c r="G59" s="115">
        <v>13444.377</v>
      </c>
      <c r="XEM59" s="315"/>
      <c r="XEN59" s="315"/>
      <c r="XEO59" s="333"/>
      <c r="XEP59" s="333"/>
      <c r="XEQ59" s="333"/>
      <c r="XER59" s="333"/>
    </row>
    <row r="60" spans="1:7 16367:16372" ht="18" customHeight="1">
      <c r="A60" s="315"/>
      <c r="B60" s="113" t="s">
        <v>114</v>
      </c>
      <c r="C60" s="114"/>
      <c r="D60" s="66">
        <v>44344.857000000004</v>
      </c>
      <c r="E60" s="66">
        <v>21738.865000000002</v>
      </c>
      <c r="F60" s="115">
        <v>26407.832000000002</v>
      </c>
      <c r="G60" s="115">
        <v>39907.450000000004</v>
      </c>
      <c r="XEM60" s="315"/>
      <c r="XEN60" s="315"/>
      <c r="XEO60" s="333"/>
      <c r="XEP60" s="333"/>
      <c r="XEQ60" s="333"/>
      <c r="XER60" s="333"/>
    </row>
    <row r="61" spans="1:7 16367:16372" ht="18" customHeight="1" thickBot="1">
      <c r="A61" s="315"/>
      <c r="B61" s="123" t="s">
        <v>115</v>
      </c>
      <c r="C61" s="124"/>
      <c r="D61" s="125">
        <v>0</v>
      </c>
      <c r="E61" s="125">
        <v>0</v>
      </c>
      <c r="F61" s="125">
        <v>0</v>
      </c>
      <c r="G61" s="125">
        <v>0</v>
      </c>
      <c r="XEM61" s="315"/>
      <c r="XEN61" s="315"/>
      <c r="XEO61" s="333"/>
      <c r="XEP61" s="333"/>
      <c r="XEQ61" s="333"/>
      <c r="XER61" s="333"/>
    </row>
    <row r="62" spans="1:7 16367:16372" ht="18" customHeight="1" thickBot="1">
      <c r="A62" s="315"/>
      <c r="B62" s="126" t="s">
        <v>116</v>
      </c>
      <c r="C62" s="127"/>
      <c r="D62" s="67">
        <v>44344.857000000004</v>
      </c>
      <c r="E62" s="67">
        <v>21738.865000000002</v>
      </c>
      <c r="F62" s="128">
        <v>26407.832000000002</v>
      </c>
      <c r="G62" s="128">
        <v>39907.450000000004</v>
      </c>
      <c r="XEM62" s="315"/>
      <c r="XEN62" s="315"/>
      <c r="XEO62" s="333"/>
      <c r="XEP62" s="333"/>
      <c r="XEQ62" s="333"/>
      <c r="XER62" s="333"/>
    </row>
    <row r="63" spans="1:7 16367:16372" ht="18" customHeight="1">
      <c r="A63" s="315"/>
      <c r="B63" s="121" t="s">
        <v>450</v>
      </c>
      <c r="C63" s="114"/>
      <c r="D63" s="66">
        <v>43890.877</v>
      </c>
      <c r="E63" s="66">
        <v>21505.054</v>
      </c>
      <c r="F63" s="115">
        <v>26090.846000000001</v>
      </c>
      <c r="G63" s="115">
        <v>39243.790999999997</v>
      </c>
      <c r="XEM63" s="315"/>
      <c r="XEN63" s="315"/>
      <c r="XEO63" s="333"/>
      <c r="XEP63" s="333"/>
      <c r="XEQ63" s="333"/>
      <c r="XER63" s="333"/>
    </row>
    <row r="64" spans="1:7 16367:16372" ht="18" customHeight="1">
      <c r="A64" s="315"/>
      <c r="B64" s="391" t="s">
        <v>451</v>
      </c>
      <c r="C64" s="392"/>
      <c r="D64" s="393">
        <v>453.98</v>
      </c>
      <c r="E64" s="393">
        <v>233.81100000000001</v>
      </c>
      <c r="F64" s="394">
        <v>316.98599999999999</v>
      </c>
      <c r="G64" s="394">
        <v>663.65899999999999</v>
      </c>
      <c r="XEM64" s="315"/>
      <c r="XEN64" s="315"/>
      <c r="XEO64" s="333"/>
      <c r="XEP64" s="333"/>
      <c r="XEQ64" s="333"/>
      <c r="XER64" s="333"/>
    </row>
    <row r="65" spans="1:7 16367:16372" ht="18" customHeight="1">
      <c r="A65" s="315"/>
      <c r="B65" s="389" t="s">
        <v>452</v>
      </c>
      <c r="C65" s="390"/>
      <c r="D65" s="68">
        <v>44332.614999999998</v>
      </c>
      <c r="E65" s="68">
        <v>24755.059000000001</v>
      </c>
      <c r="F65" s="120">
        <v>22733.927</v>
      </c>
      <c r="G65" s="120">
        <v>49909.749000000003</v>
      </c>
      <c r="XEM65" s="315"/>
      <c r="XEN65" s="315"/>
      <c r="XEO65" s="333"/>
      <c r="XEP65" s="333"/>
      <c r="XEQ65" s="333"/>
      <c r="XER65" s="333"/>
    </row>
    <row r="66" spans="1:7 16367:16372" ht="18" customHeight="1">
      <c r="A66" s="315"/>
      <c r="B66" s="121" t="s">
        <v>453</v>
      </c>
      <c r="C66" s="114"/>
      <c r="D66" s="66">
        <v>43882.472999999998</v>
      </c>
      <c r="E66" s="66">
        <v>24466.985000000001</v>
      </c>
      <c r="F66" s="115">
        <v>22374.398000000001</v>
      </c>
      <c r="G66" s="115">
        <v>49037.912000000004</v>
      </c>
      <c r="XEM66" s="315"/>
      <c r="XEN66" s="315"/>
      <c r="XEO66" s="333"/>
      <c r="XEP66" s="333"/>
      <c r="XEQ66" s="333"/>
      <c r="XER66" s="333"/>
    </row>
    <row r="67" spans="1:7 16367:16372" ht="18" thickBot="1">
      <c r="B67" s="395" t="s">
        <v>454</v>
      </c>
      <c r="C67" s="396"/>
      <c r="D67" s="397">
        <v>450.142</v>
      </c>
      <c r="E67" s="397">
        <v>288.07400000000001</v>
      </c>
      <c r="F67" s="398">
        <v>359.529</v>
      </c>
      <c r="G67" s="398">
        <v>871.83699999999999</v>
      </c>
      <c r="XEM67" s="315"/>
      <c r="XEN67" s="315"/>
      <c r="XEO67" s="333"/>
      <c r="XEP67" s="333"/>
      <c r="XEQ67" s="333"/>
      <c r="XER67" s="333"/>
    </row>
    <row r="68" spans="1:7 16367:16372" ht="17.5">
      <c r="B68" s="404" t="s">
        <v>117</v>
      </c>
      <c r="C68" s="405"/>
      <c r="D68" s="406">
        <v>6461</v>
      </c>
      <c r="E68" s="406">
        <v>3166</v>
      </c>
      <c r="F68" s="407">
        <v>3841</v>
      </c>
      <c r="G68" s="407">
        <v>5777</v>
      </c>
      <c r="XEM68" s="315"/>
      <c r="XEN68" s="315"/>
      <c r="XEO68" s="1581"/>
      <c r="XEP68" s="1581"/>
      <c r="XEQ68" s="1581"/>
      <c r="XER68" s="1581"/>
    </row>
    <row r="69" spans="1:7 16367:16372" ht="17.5">
      <c r="B69" s="408" t="s">
        <v>118</v>
      </c>
      <c r="C69" s="390"/>
      <c r="D69" s="68">
        <v>43604.573000000004</v>
      </c>
      <c r="E69" s="68">
        <v>37442.682000000001</v>
      </c>
      <c r="F69" s="409">
        <v>41618.554000000004</v>
      </c>
      <c r="G69" s="409">
        <v>49055.633000000002</v>
      </c>
      <c r="XEM69" s="315"/>
      <c r="XEN69" s="315"/>
      <c r="XEO69" s="333"/>
      <c r="XEP69" s="333"/>
      <c r="XEQ69" s="333"/>
      <c r="XER69" s="333"/>
    </row>
    <row r="70" spans="1:7 16367:16372" ht="18" thickBot="1">
      <c r="B70" s="1763" t="s">
        <v>119</v>
      </c>
      <c r="C70" s="1764"/>
      <c r="D70" s="410">
        <v>102491.242</v>
      </c>
      <c r="E70" s="410">
        <v>65211.191000000006</v>
      </c>
      <c r="F70" s="411">
        <v>77612.430000000008</v>
      </c>
      <c r="G70" s="412">
        <v>100689.489</v>
      </c>
      <c r="XEM70" s="315"/>
      <c r="XEN70" s="315"/>
      <c r="XEO70" s="335"/>
      <c r="XEP70" s="335"/>
      <c r="XEQ70" s="335"/>
      <c r="XER70" s="335"/>
    </row>
  </sheetData>
  <mergeCells count="28">
    <mergeCell ref="XEV3:XEX3"/>
    <mergeCell ref="XET5:XET9"/>
    <mergeCell ref="XET10:XET15"/>
    <mergeCell ref="XET16:XET19"/>
    <mergeCell ref="XET20:XET25"/>
    <mergeCell ref="XEM41:XER41"/>
    <mergeCell ref="XET3:XEU4"/>
    <mergeCell ref="XET26:XET29"/>
    <mergeCell ref="I10:I15"/>
    <mergeCell ref="I16:I19"/>
    <mergeCell ref="I20:I25"/>
    <mergeCell ref="I26:I29"/>
    <mergeCell ref="XEL1:XER1"/>
    <mergeCell ref="I4:J4"/>
    <mergeCell ref="M3:N3"/>
    <mergeCell ref="B70:C70"/>
    <mergeCell ref="A36:C36"/>
    <mergeCell ref="A37:C37"/>
    <mergeCell ref="B41:F41"/>
    <mergeCell ref="B43:C43"/>
    <mergeCell ref="A1:F1"/>
    <mergeCell ref="A3:C3"/>
    <mergeCell ref="B7:C7"/>
    <mergeCell ref="A17:C17"/>
    <mergeCell ref="B19:C19"/>
    <mergeCell ref="B24:C24"/>
    <mergeCell ref="A27:C27"/>
    <mergeCell ref="I5:I9"/>
  </mergeCells>
  <phoneticPr fontId="3" type="noConversion"/>
  <pageMargins left="0.7" right="0.7" top="0.75" bottom="0.75" header="0.3" footer="0.3"/>
  <pageSetup paperSize="9" scale="4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71"/>
  <sheetViews>
    <sheetView zoomScale="70" zoomScaleNormal="70" workbookViewId="0">
      <selection sqref="A1:F1"/>
    </sheetView>
  </sheetViews>
  <sheetFormatPr defaultRowHeight="17"/>
  <cols>
    <col min="3" max="3" width="13.75" customWidth="1"/>
    <col min="4" max="4" width="10.33203125" customWidth="1"/>
    <col min="5" max="5" width="10" customWidth="1"/>
    <col min="6" max="7" width="10.08203125" customWidth="1"/>
    <col min="10" max="10" width="22" customWidth="1"/>
    <col min="11" max="11" width="10.25" customWidth="1"/>
    <col min="12" max="12" width="10" customWidth="1"/>
  </cols>
  <sheetData>
    <row r="1" spans="1:14" ht="17.5">
      <c r="A1" s="1783" t="s">
        <v>750</v>
      </c>
      <c r="B1" s="1783"/>
      <c r="C1" s="1783"/>
      <c r="D1" s="1783"/>
      <c r="E1" s="1783"/>
      <c r="F1" s="1783"/>
      <c r="G1" s="24"/>
      <c r="H1" s="1614"/>
      <c r="I1" s="1614"/>
      <c r="J1" s="1614"/>
      <c r="K1" s="1614"/>
      <c r="L1" s="22" t="s">
        <v>1013</v>
      </c>
      <c r="M1" s="1614"/>
    </row>
    <row r="2" spans="1:14" ht="18" thickBot="1">
      <c r="A2" s="24" t="s">
        <v>346</v>
      </c>
      <c r="B2" s="24"/>
      <c r="C2" s="24"/>
      <c r="D2" s="24"/>
      <c r="E2" s="25"/>
      <c r="F2" s="25"/>
      <c r="G2" s="25" t="s">
        <v>62</v>
      </c>
      <c r="H2" s="1614"/>
      <c r="I2" s="1614"/>
      <c r="J2" s="1614" t="s">
        <v>347</v>
      </c>
      <c r="K2" s="1614"/>
      <c r="L2" s="1614"/>
      <c r="M2" s="1614"/>
    </row>
    <row r="3" spans="1:14" ht="18" thickBot="1">
      <c r="A3" s="1699" t="s">
        <v>63</v>
      </c>
      <c r="B3" s="1700"/>
      <c r="C3" s="1701"/>
      <c r="D3" s="69">
        <v>2018</v>
      </c>
      <c r="E3" s="69">
        <v>2019</v>
      </c>
      <c r="F3" s="69">
        <v>2020</v>
      </c>
      <c r="G3" s="69">
        <v>2021</v>
      </c>
      <c r="H3" s="1614"/>
      <c r="I3" s="1785" t="s">
        <v>75</v>
      </c>
      <c r="J3" s="1786"/>
      <c r="K3" s="1780" t="s">
        <v>347</v>
      </c>
      <c r="L3" s="1781"/>
      <c r="M3" s="1782"/>
    </row>
    <row r="4" spans="1:14" ht="18" thickBot="1">
      <c r="A4" s="26" t="s">
        <v>64</v>
      </c>
      <c r="B4" s="27"/>
      <c r="C4" s="35"/>
      <c r="D4" s="52">
        <v>19362.853999999999</v>
      </c>
      <c r="E4" s="60">
        <v>19753.485000000001</v>
      </c>
      <c r="F4" s="98">
        <v>23239.420000000002</v>
      </c>
      <c r="G4" s="98">
        <v>27487.762999999999</v>
      </c>
      <c r="H4" s="1614"/>
      <c r="I4" s="1787"/>
      <c r="J4" s="1788"/>
      <c r="K4" s="368">
        <v>2019</v>
      </c>
      <c r="L4" s="368">
        <v>2020</v>
      </c>
      <c r="M4" s="368">
        <v>2021</v>
      </c>
    </row>
    <row r="5" spans="1:14" ht="17.5">
      <c r="A5" s="29"/>
      <c r="B5" s="30" t="s">
        <v>65</v>
      </c>
      <c r="C5" s="1598"/>
      <c r="D5" s="85">
        <v>10730.898999999999</v>
      </c>
      <c r="E5" s="85">
        <v>11208.764999999999</v>
      </c>
      <c r="F5" s="85">
        <v>13137.550999999999</v>
      </c>
      <c r="G5" s="85">
        <v>14382.707</v>
      </c>
      <c r="H5" s="1614"/>
      <c r="I5" s="1774" t="s">
        <v>76</v>
      </c>
      <c r="J5" s="349" t="s">
        <v>77</v>
      </c>
      <c r="K5" s="94">
        <f>(E49/((D17+E17)/2))*100</f>
        <v>7.3851129247666725</v>
      </c>
      <c r="L5" s="94">
        <f>(F49/((E17+F17)/2))*100</f>
        <v>8.3922971716849535</v>
      </c>
      <c r="M5" s="362">
        <f>(G49/((F17+G17)/2))*100</f>
        <v>7.5994437959593233</v>
      </c>
      <c r="N5" s="166"/>
    </row>
    <row r="6" spans="1:14" ht="17.5">
      <c r="A6" s="29"/>
      <c r="B6" s="30" t="s">
        <v>338</v>
      </c>
      <c r="C6" s="1598"/>
      <c r="D6" s="85">
        <v>4270.3879999999999</v>
      </c>
      <c r="E6" s="54">
        <v>4777.3680000000004</v>
      </c>
      <c r="F6" s="86">
        <v>5896.3090000000002</v>
      </c>
      <c r="G6" s="86">
        <v>6051.5160000000005</v>
      </c>
      <c r="H6" s="1614"/>
      <c r="I6" s="1775"/>
      <c r="J6" s="351" t="s">
        <v>78</v>
      </c>
      <c r="K6" s="95">
        <f>(E62/((E17+D17)/2))*100</f>
        <v>0.4035236991463389</v>
      </c>
      <c r="L6" s="95">
        <f>(F62/((F17+E17)/2))*100</f>
        <v>4.4352010187558681</v>
      </c>
      <c r="M6" s="363">
        <f>(G62/((G17+F17)/2))*100</f>
        <v>2.7830303187650616</v>
      </c>
      <c r="N6" s="166"/>
    </row>
    <row r="7" spans="1:14" ht="17.5">
      <c r="A7" s="29"/>
      <c r="B7" s="1767" t="s">
        <v>246</v>
      </c>
      <c r="C7" s="1768"/>
      <c r="D7" s="85">
        <v>88.917000000000002</v>
      </c>
      <c r="E7" s="54">
        <v>71.108999999999995</v>
      </c>
      <c r="F7" s="86">
        <v>86.31</v>
      </c>
      <c r="G7" s="86">
        <v>164.732</v>
      </c>
      <c r="H7" s="1614"/>
      <c r="I7" s="1775"/>
      <c r="J7" s="351" t="s">
        <v>79</v>
      </c>
      <c r="K7" s="95">
        <f>(E62/((D36+E36)/2)*100)</f>
        <v>1.0995218905509876</v>
      </c>
      <c r="L7" s="95">
        <f>(F62/((E36+F36)/2)*100)</f>
        <v>12.151641420152103</v>
      </c>
      <c r="M7" s="363">
        <f>(G62/((F36+G36)/2)*100)</f>
        <v>7.5184168993126983</v>
      </c>
      <c r="N7" s="166"/>
    </row>
    <row r="8" spans="1:14" ht="17.5">
      <c r="A8" s="29"/>
      <c r="B8" s="30" t="s">
        <v>66</v>
      </c>
      <c r="C8" s="1598"/>
      <c r="D8" s="85">
        <v>6371.5940000000001</v>
      </c>
      <c r="E8" s="54">
        <v>6360.2880000000005</v>
      </c>
      <c r="F8" s="86">
        <v>7154.9319999999998</v>
      </c>
      <c r="G8" s="86">
        <v>8166.4589999999998</v>
      </c>
      <c r="H8" s="1614"/>
      <c r="I8" s="1775"/>
      <c r="J8" s="351" t="s">
        <v>80</v>
      </c>
      <c r="K8" s="95">
        <f>((E49/(E44))*100)</f>
        <v>5.8355417314461384</v>
      </c>
      <c r="L8" s="95">
        <f>((F49/(F44))*100)</f>
        <v>6.7262292675099493</v>
      </c>
      <c r="M8" s="363">
        <f>((G49/(G44))*100)</f>
        <v>5.1708910147020486</v>
      </c>
      <c r="N8" s="166"/>
    </row>
    <row r="9" spans="1:14" ht="18" thickBot="1">
      <c r="A9" s="29"/>
      <c r="B9" s="30" t="s">
        <v>67</v>
      </c>
      <c r="C9" s="1598"/>
      <c r="D9" s="85">
        <v>6021.3559999999998</v>
      </c>
      <c r="E9" s="54">
        <v>5863.4180000000006</v>
      </c>
      <c r="F9" s="86">
        <v>7447.1570000000002</v>
      </c>
      <c r="G9" s="86">
        <v>9754.018</v>
      </c>
      <c r="H9" s="1614"/>
      <c r="I9" s="1776"/>
      <c r="J9" s="350" t="s">
        <v>81</v>
      </c>
      <c r="K9" s="96">
        <f>(E62/E44)*100</f>
        <v>0.31885489226562835</v>
      </c>
      <c r="L9" s="96">
        <f>(F62/F44)*100</f>
        <v>3.5547095496448131</v>
      </c>
      <c r="M9" s="364">
        <f>(G62/G44)*100</f>
        <v>1.8936578590919104</v>
      </c>
      <c r="N9" s="166"/>
    </row>
    <row r="10" spans="1:14" ht="18" thickBot="1">
      <c r="A10" s="31"/>
      <c r="B10" s="32" t="s">
        <v>68</v>
      </c>
      <c r="C10" s="346"/>
      <c r="D10" s="87">
        <v>2610.5990000000002</v>
      </c>
      <c r="E10" s="87">
        <v>2681.3020000000001</v>
      </c>
      <c r="F10" s="87">
        <v>2654.712</v>
      </c>
      <c r="G10" s="87">
        <v>3351.038</v>
      </c>
      <c r="H10" s="1614"/>
      <c r="I10" s="1774" t="s">
        <v>82</v>
      </c>
      <c r="J10" s="349" t="s">
        <v>83</v>
      </c>
      <c r="K10" s="94">
        <f>E44/((D8+E8)/2)</f>
        <v>8.8652569981405733</v>
      </c>
      <c r="L10" s="94">
        <f>F44/((E8+F8)/2)</f>
        <v>8.5914854512172205</v>
      </c>
      <c r="M10" s="362">
        <f>G44/((F8+G8)/2)</f>
        <v>9.7538962356616317</v>
      </c>
      <c r="N10" s="166"/>
    </row>
    <row r="11" spans="1:14" ht="17.5">
      <c r="A11" s="26" t="s">
        <v>69</v>
      </c>
      <c r="B11" s="27"/>
      <c r="C11" s="28"/>
      <c r="D11" s="52">
        <v>24965.589</v>
      </c>
      <c r="E11" s="60">
        <v>25106.39</v>
      </c>
      <c r="F11" s="98">
        <v>24964.807000000001</v>
      </c>
      <c r="G11" s="98">
        <v>25993.715</v>
      </c>
      <c r="H11" s="1614"/>
      <c r="I11" s="1775"/>
      <c r="J11" s="351" t="s">
        <v>84</v>
      </c>
      <c r="K11" s="95">
        <f>(1/K10)*365</f>
        <v>41.171959264864654</v>
      </c>
      <c r="L11" s="95">
        <f>(1/L10)*365</f>
        <v>42.483922259134793</v>
      </c>
      <c r="M11" s="363">
        <f>(1/M10)*365</f>
        <v>37.420943506196842</v>
      </c>
      <c r="N11" s="166"/>
    </row>
    <row r="12" spans="1:14" ht="17.5">
      <c r="A12" s="29"/>
      <c r="B12" s="30" t="s">
        <v>335</v>
      </c>
      <c r="C12" s="1598"/>
      <c r="D12" s="89">
        <v>13333.951000000001</v>
      </c>
      <c r="E12" s="90">
        <v>14505.419</v>
      </c>
      <c r="F12" s="86">
        <v>13973.998</v>
      </c>
      <c r="G12" s="86">
        <v>14700.784</v>
      </c>
      <c r="H12" s="1614"/>
      <c r="I12" s="1775"/>
      <c r="J12" s="351" t="s">
        <v>85</v>
      </c>
      <c r="K12" s="95">
        <f>E46/((D9+E9)/2)</f>
        <v>7.0291601674545925</v>
      </c>
      <c r="L12" s="95">
        <f>F46/((E9+F9)/2)</f>
        <v>6.3932905978892718</v>
      </c>
      <c r="M12" s="363">
        <f>G46/((F9+G9)/2)</f>
        <v>6.4935973269267944</v>
      </c>
      <c r="N12" s="166"/>
    </row>
    <row r="13" spans="1:14" ht="17.5">
      <c r="A13" s="29"/>
      <c r="B13" s="30" t="s">
        <v>336</v>
      </c>
      <c r="C13" s="1598"/>
      <c r="D13" s="85">
        <v>3001.1550000000002</v>
      </c>
      <c r="E13" s="54">
        <v>2691.9720000000002</v>
      </c>
      <c r="F13" s="86">
        <v>3139.08</v>
      </c>
      <c r="G13" s="86">
        <v>2443.2490000000003</v>
      </c>
      <c r="H13" s="1614"/>
      <c r="I13" s="1775"/>
      <c r="J13" s="351" t="s">
        <v>86</v>
      </c>
      <c r="K13" s="95">
        <f>E44/((D11+E11)/2)</f>
        <v>2.2541830431747067</v>
      </c>
      <c r="L13" s="95">
        <f>F44/((E11+F11)/2)</f>
        <v>2.3190141829443385</v>
      </c>
      <c r="M13" s="363">
        <f>G44/((F11+G11)/2)</f>
        <v>2.9326450637638195</v>
      </c>
      <c r="N13" s="166"/>
    </row>
    <row r="14" spans="1:14" ht="17.5">
      <c r="A14" s="29"/>
      <c r="B14" s="30" t="s">
        <v>337</v>
      </c>
      <c r="C14" s="1598"/>
      <c r="D14" s="89">
        <v>5631.9520000000002</v>
      </c>
      <c r="E14" s="90">
        <v>4750.7880000000005</v>
      </c>
      <c r="F14" s="86">
        <v>4702.4800000000005</v>
      </c>
      <c r="G14" s="86">
        <v>5446.326</v>
      </c>
      <c r="H14" s="1614"/>
      <c r="I14" s="1775"/>
      <c r="J14" s="351" t="s">
        <v>87</v>
      </c>
      <c r="K14" s="95">
        <f>E44/((D17+E17)/2)</f>
        <v>1.2655402470982804</v>
      </c>
      <c r="L14" s="95">
        <f>F44/((E17+F17)/2)</f>
        <v>1.2476971625428677</v>
      </c>
      <c r="M14" s="363">
        <f>G44/((F17+G17)/2)</f>
        <v>1.4696584736271436</v>
      </c>
      <c r="N14" s="166"/>
    </row>
    <row r="15" spans="1:14" ht="18" thickBot="1">
      <c r="A15" s="29"/>
      <c r="B15" s="30" t="s">
        <v>339</v>
      </c>
      <c r="C15" s="1598"/>
      <c r="D15" s="89">
        <v>123.925</v>
      </c>
      <c r="E15" s="90">
        <v>135.87100000000001</v>
      </c>
      <c r="F15" s="86">
        <v>215.39400000000001</v>
      </c>
      <c r="G15" s="86">
        <v>282.51300000000003</v>
      </c>
      <c r="H15" s="1614"/>
      <c r="I15" s="1776"/>
      <c r="J15" s="350" t="s">
        <v>88</v>
      </c>
      <c r="K15" s="96">
        <f>E44/((D36+E36)/2)</f>
        <v>3.4483456808152382</v>
      </c>
      <c r="L15" s="96">
        <f>F44/((E36+F36)/2)</f>
        <v>3.4184625355301663</v>
      </c>
      <c r="M15" s="364">
        <f>G44/((F36+G36)/2)</f>
        <v>3.9703143116455575</v>
      </c>
      <c r="N15" s="166"/>
    </row>
    <row r="16" spans="1:14" ht="18" thickBot="1">
      <c r="A16" s="29"/>
      <c r="B16" s="329" t="s">
        <v>348</v>
      </c>
      <c r="C16" s="1598"/>
      <c r="D16" s="87">
        <v>2874.6060000000002</v>
      </c>
      <c r="E16" s="87">
        <v>3022.34</v>
      </c>
      <c r="F16" s="87">
        <v>2933.855</v>
      </c>
      <c r="G16" s="87">
        <v>3120.8429999999998</v>
      </c>
      <c r="H16" s="1614"/>
      <c r="I16" s="1774" t="s">
        <v>89</v>
      </c>
      <c r="J16" s="349" t="s">
        <v>90</v>
      </c>
      <c r="K16" s="358">
        <f>((D4+E4)/2)/((D18+E18)/2)*100</f>
        <v>112.42606511176332</v>
      </c>
      <c r="L16" s="358">
        <f>((E4+F4)/2)/((E18+F18)/2)*100</f>
        <v>113.54137528374181</v>
      </c>
      <c r="M16" s="365">
        <f>((F4+G4)/2)/((F18+G18)/2)*100</f>
        <v>115.74310458042096</v>
      </c>
      <c r="N16" s="166"/>
    </row>
    <row r="17" spans="1:14" ht="18" thickBot="1">
      <c r="A17" s="1695" t="s">
        <v>1</v>
      </c>
      <c r="B17" s="1696"/>
      <c r="C17" s="1697"/>
      <c r="D17" s="91">
        <v>44328.442999999999</v>
      </c>
      <c r="E17" s="92">
        <v>44859.875</v>
      </c>
      <c r="F17" s="93">
        <v>48204.226999999999</v>
      </c>
      <c r="G17" s="93">
        <v>53481.478000000003</v>
      </c>
      <c r="H17" s="1614"/>
      <c r="I17" s="1775"/>
      <c r="J17" s="351" t="s">
        <v>510</v>
      </c>
      <c r="K17" s="360">
        <f>((D5+E5)/2)/((D18+E18)/2)*100</f>
        <v>63.057795193824482</v>
      </c>
      <c r="L17" s="360">
        <f>((E5+F5)/2)/((E18+F18)/2)*100</f>
        <v>64.296985787133195</v>
      </c>
      <c r="M17" s="366">
        <f>((F5+G5)/2)/((F18+G18)/2)*100</f>
        <v>62.792371099616673</v>
      </c>
      <c r="N17" s="166"/>
    </row>
    <row r="18" spans="1:14" ht="17.5">
      <c r="A18" s="33" t="s">
        <v>70</v>
      </c>
      <c r="B18" s="34"/>
      <c r="C18" s="267"/>
      <c r="D18" s="62">
        <v>17135.028999999999</v>
      </c>
      <c r="E18" s="61">
        <v>17657.916000000001</v>
      </c>
      <c r="F18" s="98">
        <v>20207.492000000002</v>
      </c>
      <c r="G18" s="98">
        <v>23619.899000000001</v>
      </c>
      <c r="H18" s="1614"/>
      <c r="I18" s="1775"/>
      <c r="J18" s="361" t="s">
        <v>125</v>
      </c>
      <c r="K18" s="1612">
        <f>((D5+E5)/2)/((E46+E48-E64)/365)</f>
        <v>75.555921720598121</v>
      </c>
      <c r="L18" s="1612">
        <f>((E5+F5)/2)/((F46+F48-F64)/365)</f>
        <v>82.19424976536952</v>
      </c>
      <c r="M18" s="1612">
        <f>((F5+G5)/2)/((G46+G48-G64)/365)</f>
        <v>71.266067261998955</v>
      </c>
      <c r="N18" s="166"/>
    </row>
    <row r="19" spans="1:14" ht="18" thickBot="1">
      <c r="A19" s="29"/>
      <c r="B19" s="1704" t="s">
        <v>349</v>
      </c>
      <c r="C19" s="1705"/>
      <c r="D19" s="56">
        <v>7216.7390000000005</v>
      </c>
      <c r="E19" s="55">
        <v>6820.6440000000002</v>
      </c>
      <c r="F19" s="86">
        <v>8728.1589999999997</v>
      </c>
      <c r="G19" s="86">
        <v>8741.9369999999999</v>
      </c>
      <c r="H19" s="1614"/>
      <c r="I19" s="1776"/>
      <c r="J19" s="49" t="s">
        <v>126</v>
      </c>
      <c r="K19" s="1613">
        <f>((D6+D7+E6+E7)/2)/((D18+E18)/2)</f>
        <v>0.26464508824993116</v>
      </c>
      <c r="L19" s="1613">
        <f>((E6+E7+F6+F7)/2)/((E18+F18)/2)</f>
        <v>0.28604197266275327</v>
      </c>
      <c r="M19" s="1613">
        <f>((F6+F7+G6+G7)/2)/((F18+G18)/2)</f>
        <v>0.27833888172809557</v>
      </c>
      <c r="N19" s="166"/>
    </row>
    <row r="20" spans="1:14" ht="17.5">
      <c r="A20" s="29"/>
      <c r="B20" s="30" t="s">
        <v>350</v>
      </c>
      <c r="C20" s="1598"/>
      <c r="D20" s="56">
        <v>1405.116</v>
      </c>
      <c r="E20" s="55">
        <v>1643.6559999999999</v>
      </c>
      <c r="F20" s="86">
        <v>1450.135</v>
      </c>
      <c r="G20" s="86">
        <v>1895.6000000000001</v>
      </c>
      <c r="H20" s="1614"/>
      <c r="I20" s="1774" t="s">
        <v>91</v>
      </c>
      <c r="J20" s="349" t="s">
        <v>92</v>
      </c>
      <c r="K20" s="358">
        <f>((D27+E27)/2)/((D36+E36)/2)*100</f>
        <v>172.48012765471881</v>
      </c>
      <c r="L20" s="358">
        <f>((E27+F27)/2)/((E36+F36)/2)*100</f>
        <v>173.98175119378919</v>
      </c>
      <c r="M20" s="365">
        <f>((F27+G27)/2)/((F36+G36)/2)*100</f>
        <v>170.15217364390452</v>
      </c>
      <c r="N20" s="166"/>
    </row>
    <row r="21" spans="1:14" ht="17.5">
      <c r="A21" s="29"/>
      <c r="B21" s="30" t="s">
        <v>351</v>
      </c>
      <c r="C21" s="1598"/>
      <c r="D21" s="56">
        <v>4790.259</v>
      </c>
      <c r="E21" s="55">
        <v>4711.0470000000005</v>
      </c>
      <c r="F21" s="86">
        <v>5404.1779999999999</v>
      </c>
      <c r="G21" s="86">
        <v>5926.0079999999998</v>
      </c>
      <c r="H21" s="1614"/>
      <c r="I21" s="1775"/>
      <c r="J21" s="351" t="s">
        <v>93</v>
      </c>
      <c r="K21" s="360">
        <f>((D36+E36)/2)/((D37+E37)/2)*100</f>
        <v>36.699924086470602</v>
      </c>
      <c r="L21" s="360">
        <f>((E36+F36)/2)/((E37+F37)/2)*100</f>
        <v>36.498781237904169</v>
      </c>
      <c r="M21" s="366">
        <f>((F36+G36)/2)/((F37+G37)/2)*100</f>
        <v>37.016174495716967</v>
      </c>
      <c r="N21" s="166"/>
    </row>
    <row r="22" spans="1:14" ht="18" thickBot="1">
      <c r="A22" s="31"/>
      <c r="B22" s="329" t="s">
        <v>352</v>
      </c>
      <c r="C22" s="330"/>
      <c r="D22" s="59">
        <v>3722.915</v>
      </c>
      <c r="E22" s="59">
        <v>4482.5690000000004</v>
      </c>
      <c r="F22" s="59">
        <v>4625.0200000000004</v>
      </c>
      <c r="G22" s="59">
        <v>7056.3540000000003</v>
      </c>
      <c r="H22" s="1614"/>
      <c r="I22" s="1775"/>
      <c r="J22" s="314" t="s">
        <v>329</v>
      </c>
      <c r="K22" s="1615">
        <f>((D20+D24+D25+E20+E24+E25)/2)/((D37+E37)/2)*100</f>
        <v>23.981306610132506</v>
      </c>
      <c r="L22" s="1615">
        <f>((E20+E24+E25+F20+F24+F25)/2)/((E37+F37)/2)*100</f>
        <v>21.927996468498669</v>
      </c>
      <c r="M22" s="1615">
        <f>((F20+F24+F25+G20+G24+G25)/2)/((F37+G37)/2)*100</f>
        <v>19.52222094541214</v>
      </c>
      <c r="N22" s="166"/>
    </row>
    <row r="23" spans="1:14" ht="17.5">
      <c r="A23" s="26" t="s">
        <v>71</v>
      </c>
      <c r="B23" s="27"/>
      <c r="C23" s="35"/>
      <c r="D23" s="62">
        <v>10886.507</v>
      </c>
      <c r="E23" s="62">
        <v>10776.821</v>
      </c>
      <c r="F23" s="98">
        <v>10454.61</v>
      </c>
      <c r="G23" s="98">
        <v>9763.5460000000003</v>
      </c>
      <c r="H23" s="1614"/>
      <c r="I23" s="1775"/>
      <c r="J23" s="351" t="s">
        <v>94</v>
      </c>
      <c r="K23" s="360">
        <f>(E49)/(E55)</f>
        <v>5.8732045982259091</v>
      </c>
      <c r="L23" s="360">
        <f>(F49)/(F55)</f>
        <v>4.3742409697664861</v>
      </c>
      <c r="M23" s="360">
        <f>(G49)/(G55)</f>
        <v>5.5964200515352669</v>
      </c>
      <c r="N23" s="166"/>
    </row>
    <row r="24" spans="1:14" ht="17.5">
      <c r="A24" s="29"/>
      <c r="B24" s="1704" t="s">
        <v>358</v>
      </c>
      <c r="C24" s="1705"/>
      <c r="D24" s="56">
        <v>0</v>
      </c>
      <c r="E24" s="56">
        <v>0</v>
      </c>
      <c r="F24" s="86">
        <v>0</v>
      </c>
      <c r="G24" s="86">
        <v>0</v>
      </c>
      <c r="H24" s="1614"/>
      <c r="I24" s="1775"/>
      <c r="J24" s="351" t="s">
        <v>123</v>
      </c>
      <c r="K24" s="360">
        <f>((D12+D13+D14+E12+E13+E14)/2)/((D36+E36)/2)*100</f>
        <v>134.16588239445474</v>
      </c>
      <c r="L24" s="360">
        <f>((E12+E13+E14+F12+F13+F14)/2)/((E36+F36)/2)*100</f>
        <v>128.84092839626203</v>
      </c>
      <c r="M24" s="366">
        <f>((F12+F13+F14+G12+G13+G14)/2)/((F36+G36)/2)*100</f>
        <v>117.97484218849456</v>
      </c>
      <c r="N24" s="166"/>
    </row>
    <row r="25" spans="1:14" ht="18" thickBot="1">
      <c r="A25" s="29"/>
      <c r="B25" s="30" t="s">
        <v>359</v>
      </c>
      <c r="C25" s="1598"/>
      <c r="D25" s="56">
        <v>9496.07</v>
      </c>
      <c r="E25" s="56">
        <v>8843.6820000000007</v>
      </c>
      <c r="F25" s="86">
        <v>8469.6200000000008</v>
      </c>
      <c r="G25" s="86">
        <v>8035.9530000000004</v>
      </c>
      <c r="H25" s="1614"/>
      <c r="I25" s="1776"/>
      <c r="J25" s="351" t="s">
        <v>124</v>
      </c>
      <c r="K25" s="359">
        <f>((D12+D13+D14+E12+E13+E14)/2)/((D23+D36+E23+E36)/2)*100</f>
        <v>80.733405394609576</v>
      </c>
      <c r="L25" s="359">
        <f>((E12+E13+E14+F12+F13+F14)/2)/((E23+E36+F23+F36)/2)*100</f>
        <v>79.284008060045764</v>
      </c>
      <c r="M25" s="367">
        <f>((F12+F13+F14+G12+G13+G14)/2)/((F23+F36+G23+G36)/2)*100</f>
        <v>76.749414094575954</v>
      </c>
      <c r="N25" s="166"/>
    </row>
    <row r="26" spans="1:14" ht="18" thickBot="1">
      <c r="A26" s="31"/>
      <c r="B26" s="30" t="s">
        <v>360</v>
      </c>
      <c r="C26" s="346"/>
      <c r="D26" s="87">
        <v>1390.4370000000001</v>
      </c>
      <c r="E26" s="87">
        <v>1933.1390000000001</v>
      </c>
      <c r="F26" s="87">
        <v>1984.99</v>
      </c>
      <c r="G26" s="87">
        <v>1727.5930000000001</v>
      </c>
      <c r="H26" s="1614"/>
      <c r="I26" s="1774" t="s">
        <v>95</v>
      </c>
      <c r="J26" s="349" t="s">
        <v>96</v>
      </c>
      <c r="K26" s="94">
        <f>((E44/D44)-1)*100</f>
        <v>-7.9977631516484511</v>
      </c>
      <c r="L26" s="94">
        <f>((F44/E44)-1)*100</f>
        <v>2.8744303938235793</v>
      </c>
      <c r="M26" s="362">
        <f>((G44/F44)-1)*100</f>
        <v>28.701897078344608</v>
      </c>
      <c r="N26" s="166"/>
    </row>
    <row r="27" spans="1:14" ht="18" thickBot="1">
      <c r="A27" s="1706" t="s">
        <v>72</v>
      </c>
      <c r="B27" s="1707"/>
      <c r="C27" s="1708"/>
      <c r="D27" s="63">
        <v>28021.536</v>
      </c>
      <c r="E27" s="63">
        <v>28434.737000000001</v>
      </c>
      <c r="F27" s="268">
        <v>30662.102000000003</v>
      </c>
      <c r="G27" s="268">
        <v>33383.445</v>
      </c>
      <c r="H27" s="1614"/>
      <c r="I27" s="1775"/>
      <c r="J27" s="351" t="s">
        <v>97</v>
      </c>
      <c r="K27" s="95">
        <f>((E49/D49)-1)*100</f>
        <v>21.826654992007889</v>
      </c>
      <c r="L27" s="95">
        <f>((F49/E49)-1)*100</f>
        <v>18.576309867614206</v>
      </c>
      <c r="M27" s="363">
        <f>((G49/F49)-1)*100</f>
        <v>-1.0584598428519887</v>
      </c>
      <c r="N27" s="166"/>
    </row>
    <row r="28" spans="1:14" ht="17.5">
      <c r="A28" s="26" t="s">
        <v>340</v>
      </c>
      <c r="B28" s="34"/>
      <c r="C28" s="35"/>
      <c r="D28" s="62"/>
      <c r="E28" s="62"/>
      <c r="F28" s="98"/>
      <c r="G28" s="98"/>
      <c r="H28" s="1614"/>
      <c r="I28" s="1775"/>
      <c r="J28" s="351" t="s">
        <v>509</v>
      </c>
      <c r="K28" s="95">
        <f>((E62/D62)-1)*100</f>
        <v>-87.782028144762336</v>
      </c>
      <c r="L28" s="863">
        <f>((F62/E62)-1)*100</f>
        <v>1046.8813212705893</v>
      </c>
      <c r="M28" s="363">
        <f>((G62/F62)-1)*100</f>
        <v>-31.438179272115864</v>
      </c>
      <c r="N28" s="166"/>
    </row>
    <row r="29" spans="1:14" s="315" customFormat="1" ht="18" thickBot="1">
      <c r="A29" s="1597"/>
      <c r="B29" s="1597" t="s">
        <v>341</v>
      </c>
      <c r="C29" s="1598"/>
      <c r="D29" s="56">
        <v>14253.268</v>
      </c>
      <c r="E29" s="56">
        <v>14330.085000000001</v>
      </c>
      <c r="F29" s="86">
        <v>15437.5</v>
      </c>
      <c r="G29" s="86">
        <v>17230.643</v>
      </c>
      <c r="H29" s="1614"/>
      <c r="I29" s="1776"/>
      <c r="J29" s="350" t="s">
        <v>98</v>
      </c>
      <c r="K29" s="96">
        <f>((E17/D17)-1)*100</f>
        <v>1.1988510401775176</v>
      </c>
      <c r="L29" s="96">
        <f>((F17/E17)-1)*100</f>
        <v>7.4551077103982122</v>
      </c>
      <c r="M29" s="364">
        <f>((G17/F17)-1)*100</f>
        <v>10.947693446054018</v>
      </c>
      <c r="N29" s="166"/>
    </row>
    <row r="30" spans="1:14" ht="17.5">
      <c r="A30" s="1597"/>
      <c r="B30" s="1597" t="s">
        <v>353</v>
      </c>
      <c r="C30" s="1598"/>
      <c r="D30" s="56">
        <v>904.16899999999998</v>
      </c>
      <c r="E30" s="56">
        <v>904.16899999999998</v>
      </c>
      <c r="F30" s="86">
        <v>904.16899999999998</v>
      </c>
      <c r="G30" s="86">
        <v>904.16899999999998</v>
      </c>
      <c r="H30" s="1614"/>
      <c r="I30" s="473"/>
      <c r="J30" s="1614"/>
      <c r="K30" s="1614"/>
      <c r="L30" s="1614"/>
      <c r="M30" s="1614"/>
    </row>
    <row r="31" spans="1:14" ht="17.5">
      <c r="A31" s="24"/>
      <c r="B31" s="1595" t="s">
        <v>354</v>
      </c>
      <c r="C31" s="1596"/>
      <c r="D31" s="103">
        <v>3088.1790000000001</v>
      </c>
      <c r="E31" s="103">
        <v>3088.1790000000001</v>
      </c>
      <c r="F31" s="103">
        <v>3088.1790000000001</v>
      </c>
      <c r="G31" s="103">
        <v>3088.1790000000001</v>
      </c>
      <c r="H31" s="1614"/>
      <c r="I31" s="1614"/>
      <c r="J31" s="1614"/>
      <c r="K31" s="1614"/>
      <c r="L31" s="1614"/>
      <c r="M31" s="1614"/>
    </row>
    <row r="32" spans="1:14" ht="17.5">
      <c r="A32" s="24"/>
      <c r="B32" s="1597" t="s">
        <v>455</v>
      </c>
      <c r="C32" s="1598"/>
      <c r="D32" s="56">
        <v>12075.414000000001</v>
      </c>
      <c r="E32" s="56">
        <v>11857.302</v>
      </c>
      <c r="F32" s="86">
        <v>13652.837</v>
      </c>
      <c r="G32" s="86">
        <v>14433.587</v>
      </c>
      <c r="H32" s="1614"/>
      <c r="I32" s="24"/>
      <c r="J32" s="491"/>
      <c r="K32" s="491"/>
      <c r="L32" s="491"/>
      <c r="M32" s="491"/>
    </row>
    <row r="33" spans="1:13" ht="17.5">
      <c r="A33" s="24"/>
      <c r="B33" s="1597" t="s">
        <v>362</v>
      </c>
      <c r="C33" s="1598"/>
      <c r="D33" s="56">
        <v>-1604.7</v>
      </c>
      <c r="E33" s="56">
        <v>-1309.8</v>
      </c>
      <c r="F33" s="85">
        <v>-1997.9</v>
      </c>
      <c r="G33" s="85">
        <v>-1106.5999999999999</v>
      </c>
      <c r="H33" s="1614"/>
      <c r="I33" s="24"/>
      <c r="J33" s="491"/>
      <c r="K33" s="491"/>
      <c r="L33" s="491"/>
      <c r="M33" s="491"/>
    </row>
    <row r="34" spans="1:13" ht="17.5">
      <c r="A34" s="24"/>
      <c r="B34" s="1597" t="s">
        <v>456</v>
      </c>
      <c r="C34" s="1598"/>
      <c r="D34" s="56">
        <v>-209.8</v>
      </c>
      <c r="E34" s="56">
        <v>-209.8</v>
      </c>
      <c r="F34" s="85">
        <v>-209.8</v>
      </c>
      <c r="G34" s="85">
        <v>-88.7</v>
      </c>
      <c r="H34" s="1614"/>
      <c r="I34" s="24"/>
      <c r="J34" s="24"/>
      <c r="K34" s="24"/>
      <c r="L34" s="24"/>
      <c r="M34" s="24"/>
    </row>
    <row r="35" spans="1:13" ht="18" thickBot="1">
      <c r="A35" s="24"/>
      <c r="B35" s="345" t="s">
        <v>342</v>
      </c>
      <c r="C35" s="346"/>
      <c r="D35" s="59">
        <v>2053.6390000000001</v>
      </c>
      <c r="E35" s="59">
        <v>2095.0529999999999</v>
      </c>
      <c r="F35" s="88">
        <v>2104.625</v>
      </c>
      <c r="G35" s="88">
        <v>2867.39</v>
      </c>
      <c r="H35" s="1614"/>
      <c r="I35" s="24"/>
      <c r="J35" s="24"/>
      <c r="K35" s="1616"/>
      <c r="L35" s="1616"/>
      <c r="M35" s="1616"/>
    </row>
    <row r="36" spans="1:13" ht="18" thickBot="1">
      <c r="A36" s="1706" t="s">
        <v>73</v>
      </c>
      <c r="B36" s="1707"/>
      <c r="C36" s="1708"/>
      <c r="D36" s="63">
        <v>16306.907000000001</v>
      </c>
      <c r="E36" s="63">
        <v>16425.137999999999</v>
      </c>
      <c r="F36" s="268">
        <v>17542.125</v>
      </c>
      <c r="G36" s="268">
        <v>20098.032999999999</v>
      </c>
      <c r="H36" s="1614"/>
      <c r="I36" s="24"/>
      <c r="J36" s="24"/>
      <c r="K36" s="24"/>
      <c r="L36" s="24"/>
      <c r="M36" s="24"/>
    </row>
    <row r="37" spans="1:13" ht="18" thickBot="1">
      <c r="A37" s="1695" t="s">
        <v>74</v>
      </c>
      <c r="B37" s="1696"/>
      <c r="C37" s="1697"/>
      <c r="D37" s="91">
        <v>44328.442999999999</v>
      </c>
      <c r="E37" s="91">
        <v>44859.875</v>
      </c>
      <c r="F37" s="93">
        <v>48204.226999999999</v>
      </c>
      <c r="G37" s="93">
        <v>53481.478000000003</v>
      </c>
      <c r="H37" s="1614"/>
      <c r="I37" s="1614"/>
      <c r="J37" s="1614"/>
      <c r="K37" s="1614"/>
      <c r="L37" s="1614"/>
      <c r="M37" s="1614"/>
    </row>
    <row r="38" spans="1:13" ht="17.5">
      <c r="A38" s="1614"/>
      <c r="B38" s="1614"/>
      <c r="C38" s="1614"/>
      <c r="D38" s="1614"/>
      <c r="E38" s="1614"/>
      <c r="F38" s="1614"/>
      <c r="G38" s="1614"/>
      <c r="H38" s="1614"/>
      <c r="I38" s="1614"/>
      <c r="J38" s="1614"/>
      <c r="K38" s="1614"/>
      <c r="L38" s="1614"/>
      <c r="M38" s="1614"/>
    </row>
    <row r="39" spans="1:13" ht="17.5">
      <c r="A39" s="1614"/>
      <c r="B39" s="1614"/>
      <c r="C39" s="1614"/>
      <c r="D39" s="1614"/>
      <c r="E39" s="1614"/>
      <c r="F39" s="1614"/>
      <c r="G39" s="1614"/>
      <c r="H39" s="1614"/>
      <c r="I39" s="1614"/>
      <c r="J39" s="1614"/>
      <c r="K39" s="1614"/>
      <c r="L39" s="1614"/>
      <c r="M39" s="1614"/>
    </row>
    <row r="40" spans="1:13" ht="17.5">
      <c r="A40" s="1614"/>
      <c r="B40" s="1614"/>
      <c r="C40" s="1614"/>
      <c r="D40" s="1614"/>
      <c r="E40" s="1614"/>
      <c r="F40" s="1614"/>
      <c r="G40" s="1614"/>
      <c r="H40" s="1614"/>
      <c r="I40" s="1614"/>
      <c r="J40" s="1614"/>
      <c r="K40" s="1614"/>
      <c r="L40" s="1614"/>
      <c r="M40" s="1614"/>
    </row>
    <row r="41" spans="1:13" ht="17.5">
      <c r="A41" s="1614"/>
      <c r="B41" s="1783" t="s">
        <v>751</v>
      </c>
      <c r="C41" s="1783"/>
      <c r="D41" s="1783"/>
      <c r="E41" s="1783"/>
      <c r="F41" s="1783"/>
      <c r="G41" s="24"/>
      <c r="H41" s="1614"/>
      <c r="I41" s="1614"/>
      <c r="J41" s="1614"/>
      <c r="K41" s="1614"/>
      <c r="L41" s="1614"/>
      <c r="M41" s="1614"/>
    </row>
    <row r="42" spans="1:13" ht="18" thickBot="1">
      <c r="A42" s="1614"/>
      <c r="B42" s="24" t="s">
        <v>347</v>
      </c>
      <c r="C42" s="24"/>
      <c r="D42" s="37"/>
      <c r="E42" s="38"/>
      <c r="F42" s="38"/>
      <c r="G42" s="37" t="s">
        <v>99</v>
      </c>
      <c r="H42" s="1614"/>
      <c r="I42" s="1614"/>
      <c r="J42" s="1614"/>
      <c r="K42" s="1614"/>
      <c r="L42" s="1614"/>
      <c r="M42" s="1614"/>
    </row>
    <row r="43" spans="1:13" ht="18" thickBot="1">
      <c r="A43" s="1614"/>
      <c r="B43" s="1765" t="s">
        <v>100</v>
      </c>
      <c r="C43" s="1766"/>
      <c r="D43" s="1599">
        <v>2018</v>
      </c>
      <c r="E43" s="1599">
        <v>2019</v>
      </c>
      <c r="F43" s="1599">
        <v>2020</v>
      </c>
      <c r="G43" s="1599">
        <v>2021</v>
      </c>
      <c r="H43" s="1614"/>
      <c r="I43" s="1614"/>
      <c r="J43" s="1614"/>
      <c r="K43" s="1614"/>
      <c r="L43" s="1614"/>
      <c r="M43" s="1614"/>
    </row>
    <row r="44" spans="1:13" ht="17.5">
      <c r="A44" s="1614"/>
      <c r="B44" s="107" t="s">
        <v>101</v>
      </c>
      <c r="C44" s="108"/>
      <c r="D44" s="64">
        <v>61341.664000000004</v>
      </c>
      <c r="E44" s="64">
        <v>56435.703000000001</v>
      </c>
      <c r="F44" s="109">
        <v>58057.908000000003</v>
      </c>
      <c r="G44" s="109">
        <v>74721.629000000001</v>
      </c>
      <c r="H44" s="1614"/>
      <c r="I44" s="1614"/>
      <c r="J44" s="1614"/>
      <c r="K44" s="1614"/>
      <c r="L44" s="1614"/>
      <c r="M44" s="1614"/>
    </row>
    <row r="45" spans="1:13" ht="17.5">
      <c r="A45" s="1614"/>
      <c r="B45" s="110"/>
      <c r="C45" s="111" t="s">
        <v>102</v>
      </c>
      <c r="D45" s="112"/>
      <c r="E45" s="399"/>
      <c r="F45" s="399"/>
      <c r="G45" s="399"/>
      <c r="H45" s="1614"/>
      <c r="I45" s="1614"/>
      <c r="J45" s="1614"/>
      <c r="K45" s="1614"/>
      <c r="L45" s="1614"/>
      <c r="M45" s="1614"/>
    </row>
    <row r="46" spans="1:13" ht="17.5">
      <c r="A46" s="1614"/>
      <c r="B46" s="386" t="s">
        <v>103</v>
      </c>
      <c r="C46" s="114"/>
      <c r="D46" s="66">
        <v>46260.62</v>
      </c>
      <c r="E46" s="66">
        <v>41769.99</v>
      </c>
      <c r="F46" s="388">
        <v>42549.186999999998</v>
      </c>
      <c r="G46" s="388">
        <v>55848.752</v>
      </c>
      <c r="H46" s="1614"/>
      <c r="I46" s="1614"/>
      <c r="J46" s="1614"/>
      <c r="K46" s="1614"/>
      <c r="L46" s="1614"/>
      <c r="M46" s="1614"/>
    </row>
    <row r="47" spans="1:13" ht="17.5">
      <c r="A47" s="1614"/>
      <c r="B47" s="116" t="s">
        <v>104</v>
      </c>
      <c r="C47" s="117"/>
      <c r="D47" s="118">
        <v>15081.044</v>
      </c>
      <c r="E47" s="118">
        <v>14665.713</v>
      </c>
      <c r="F47" s="115">
        <v>15508.721</v>
      </c>
      <c r="G47" s="115">
        <v>18872.877</v>
      </c>
      <c r="H47" s="1614"/>
      <c r="I47" s="1614"/>
      <c r="J47" s="1614"/>
      <c r="K47" s="1614"/>
      <c r="L47" s="1614"/>
      <c r="M47" s="1614"/>
    </row>
    <row r="48" spans="1:13" ht="17.5">
      <c r="A48" s="1614"/>
      <c r="B48" s="386" t="s">
        <v>105</v>
      </c>
      <c r="C48" s="114"/>
      <c r="D48" s="66">
        <v>12377.753000000001</v>
      </c>
      <c r="E48" s="66">
        <v>11372.384</v>
      </c>
      <c r="F48" s="66">
        <v>11603.612999999999</v>
      </c>
      <c r="G48" s="66">
        <v>15009.103000000001</v>
      </c>
      <c r="H48" s="1614"/>
      <c r="I48" s="1614"/>
      <c r="J48" s="1614"/>
      <c r="K48" s="1614"/>
      <c r="L48" s="1614"/>
      <c r="M48" s="1614"/>
    </row>
    <row r="49" spans="1:13" ht="17.5">
      <c r="A49" s="1614"/>
      <c r="B49" s="116" t="s">
        <v>106</v>
      </c>
      <c r="C49" s="117"/>
      <c r="D49" s="119">
        <v>2703.2910000000002</v>
      </c>
      <c r="E49" s="68">
        <v>3293.3290000000002</v>
      </c>
      <c r="F49" s="120">
        <v>3905.1080000000002</v>
      </c>
      <c r="G49" s="120">
        <v>3863.7739999999999</v>
      </c>
      <c r="H49" s="1614"/>
      <c r="I49" s="1614"/>
      <c r="J49" s="1614"/>
      <c r="K49" s="1614"/>
      <c r="L49" s="1614"/>
      <c r="M49" s="1614"/>
    </row>
    <row r="50" spans="1:13" ht="17.5">
      <c r="A50" s="1614"/>
      <c r="B50" s="113" t="s">
        <v>107</v>
      </c>
      <c r="C50" s="114"/>
      <c r="D50" s="119">
        <v>1661.808</v>
      </c>
      <c r="E50" s="119">
        <v>528.80100000000016</v>
      </c>
      <c r="F50" s="119">
        <v>2916.96</v>
      </c>
      <c r="G50" s="119">
        <v>2919.1059999999998</v>
      </c>
      <c r="H50" s="1614"/>
      <c r="I50" s="1614"/>
      <c r="J50" s="1614"/>
      <c r="K50" s="1614"/>
      <c r="L50" s="1614"/>
      <c r="M50" s="1614"/>
    </row>
    <row r="51" spans="1:13" ht="17.5">
      <c r="A51" s="1614"/>
      <c r="B51" s="121"/>
      <c r="C51" s="114" t="s">
        <v>344</v>
      </c>
      <c r="D51" s="66">
        <v>487.37</v>
      </c>
      <c r="E51" s="66">
        <v>379.25700000000001</v>
      </c>
      <c r="F51" s="115">
        <v>593.85900000000004</v>
      </c>
      <c r="G51" s="115">
        <v>596.15600000000006</v>
      </c>
      <c r="H51" s="1614"/>
      <c r="I51" s="1614"/>
      <c r="J51" s="1614"/>
      <c r="K51" s="1614"/>
      <c r="L51" s="1614"/>
      <c r="M51" s="1614"/>
    </row>
    <row r="52" spans="1:13" ht="17.5">
      <c r="A52" s="1614"/>
      <c r="B52" s="121"/>
      <c r="C52" s="114" t="s">
        <v>108</v>
      </c>
      <c r="D52" s="66">
        <v>-77.161000000000001</v>
      </c>
      <c r="E52" s="66">
        <v>-1052.096</v>
      </c>
      <c r="F52" s="122">
        <v>-24.177</v>
      </c>
      <c r="G52" s="122">
        <v>448.88100000000003</v>
      </c>
      <c r="H52" s="1614"/>
      <c r="I52" s="1614"/>
      <c r="J52" s="1614"/>
      <c r="K52" s="1614"/>
      <c r="L52" s="1614"/>
      <c r="M52" s="1614"/>
    </row>
    <row r="53" spans="1:13" ht="17.5">
      <c r="A53" s="1614"/>
      <c r="B53" s="121"/>
      <c r="C53" s="114" t="s">
        <v>109</v>
      </c>
      <c r="D53" s="66">
        <v>1251.5989999999999</v>
      </c>
      <c r="E53" s="66">
        <v>1201.6400000000001</v>
      </c>
      <c r="F53" s="122">
        <v>2347.2780000000002</v>
      </c>
      <c r="G53" s="122">
        <v>1874.069</v>
      </c>
      <c r="H53" s="1614"/>
      <c r="I53" s="1614"/>
      <c r="J53" s="1614"/>
      <c r="K53" s="1614"/>
      <c r="L53" s="1614"/>
      <c r="M53" s="1614"/>
    </row>
    <row r="54" spans="1:13" ht="17.5">
      <c r="A54" s="1614"/>
      <c r="B54" s="116" t="s">
        <v>110</v>
      </c>
      <c r="C54" s="117"/>
      <c r="D54" s="119">
        <v>2356.5239999999999</v>
      </c>
      <c r="E54" s="119">
        <v>2234.0950000000003</v>
      </c>
      <c r="F54" s="119">
        <v>3478.7219999999998</v>
      </c>
      <c r="G54" s="119">
        <v>3239.4849999999997</v>
      </c>
      <c r="H54" s="1614"/>
      <c r="I54" s="1614"/>
      <c r="J54" s="1614"/>
      <c r="K54" s="1614"/>
      <c r="L54" s="1614"/>
      <c r="M54" s="1614"/>
    </row>
    <row r="55" spans="1:13" ht="17.5">
      <c r="A55" s="1614"/>
      <c r="B55" s="121"/>
      <c r="C55" s="114" t="s">
        <v>345</v>
      </c>
      <c r="D55" s="66">
        <v>796.56899999999996</v>
      </c>
      <c r="E55" s="66">
        <v>560.73800000000006</v>
      </c>
      <c r="F55" s="115">
        <v>892.75099999999998</v>
      </c>
      <c r="G55" s="115">
        <v>690.40100000000007</v>
      </c>
      <c r="H55" s="1614"/>
      <c r="I55" s="1614"/>
      <c r="J55" s="1614"/>
      <c r="K55" s="1614"/>
      <c r="L55" s="1614"/>
      <c r="M55" s="1614"/>
    </row>
    <row r="56" spans="1:13" ht="17.5">
      <c r="A56" s="1614"/>
      <c r="B56" s="121"/>
      <c r="C56" s="114" t="s">
        <v>111</v>
      </c>
      <c r="D56" s="66">
        <v>1559.9549999999999</v>
      </c>
      <c r="E56" s="66">
        <v>1673.357</v>
      </c>
      <c r="F56" s="115">
        <v>2585.971</v>
      </c>
      <c r="G56" s="115">
        <v>2549.0839999999998</v>
      </c>
      <c r="H56" s="1614"/>
      <c r="I56" s="1614"/>
      <c r="J56" s="1614"/>
      <c r="K56" s="1614"/>
      <c r="L56" s="1614"/>
      <c r="M56" s="1614"/>
    </row>
    <row r="57" spans="1:13" ht="17.5">
      <c r="A57" s="1614"/>
      <c r="B57" s="110"/>
      <c r="C57" s="111" t="s">
        <v>112</v>
      </c>
      <c r="D57" s="122">
        <v>-694.71599999999989</v>
      </c>
      <c r="E57" s="122">
        <v>-1705.2940000000001</v>
      </c>
      <c r="F57" s="122">
        <v>-561.76199999999972</v>
      </c>
      <c r="G57" s="122">
        <v>-320.37899999999991</v>
      </c>
      <c r="H57" s="1614"/>
      <c r="I57" s="1614"/>
      <c r="J57" s="1614"/>
      <c r="K57" s="1614"/>
      <c r="L57" s="1614"/>
      <c r="M57" s="1614"/>
    </row>
    <row r="58" spans="1:13" ht="17.5">
      <c r="A58" s="1614"/>
      <c r="B58" s="113" t="s">
        <v>462</v>
      </c>
      <c r="C58" s="114"/>
      <c r="D58" s="119">
        <v>2008.575</v>
      </c>
      <c r="E58" s="119">
        <v>1588.0350000000001</v>
      </c>
      <c r="F58" s="120">
        <v>3343.346</v>
      </c>
      <c r="G58" s="120">
        <v>3543.395</v>
      </c>
      <c r="H58" s="1614"/>
      <c r="I58" s="1614"/>
      <c r="J58" s="1614"/>
      <c r="K58" s="1614"/>
      <c r="L58" s="1614"/>
      <c r="M58" s="1614"/>
    </row>
    <row r="59" spans="1:13" ht="17.5">
      <c r="A59" s="1614"/>
      <c r="B59" s="386" t="s">
        <v>113</v>
      </c>
      <c r="C59" s="114"/>
      <c r="D59" s="122">
        <v>535.76099999999997</v>
      </c>
      <c r="E59" s="122">
        <v>593.18899999999996</v>
      </c>
      <c r="F59" s="115">
        <v>596.41</v>
      </c>
      <c r="G59" s="115">
        <v>978.56200000000001</v>
      </c>
      <c r="H59" s="1614"/>
      <c r="I59" s="1614"/>
      <c r="J59" s="1614"/>
      <c r="K59" s="1614"/>
      <c r="L59" s="1614"/>
      <c r="M59" s="1614"/>
    </row>
    <row r="60" spans="1:13" ht="17.5">
      <c r="A60" s="1614"/>
      <c r="B60" s="113" t="s">
        <v>114</v>
      </c>
      <c r="C60" s="114"/>
      <c r="D60" s="66">
        <v>1472.8140000000001</v>
      </c>
      <c r="E60" s="66">
        <v>994.846</v>
      </c>
      <c r="F60" s="115">
        <v>2746.9360000000001</v>
      </c>
      <c r="G60" s="115">
        <v>2564.8330000000001</v>
      </c>
      <c r="H60" s="1614"/>
      <c r="I60" s="1614"/>
      <c r="J60" s="1614"/>
      <c r="K60" s="1614"/>
      <c r="L60" s="1614"/>
      <c r="M60" s="1614"/>
    </row>
    <row r="61" spans="1:13" ht="18" thickBot="1">
      <c r="A61" s="1614"/>
      <c r="B61" s="123" t="s">
        <v>115</v>
      </c>
      <c r="C61" s="124"/>
      <c r="D61" s="125">
        <v>0</v>
      </c>
      <c r="E61" s="125">
        <v>-814.89800000000002</v>
      </c>
      <c r="F61" s="125">
        <v>-683.14599999999996</v>
      </c>
      <c r="G61" s="125">
        <v>-1149.8610000000001</v>
      </c>
      <c r="H61" s="1614"/>
      <c r="I61" s="1614"/>
      <c r="J61" s="1614"/>
      <c r="K61" s="1614"/>
      <c r="L61" s="1614"/>
      <c r="M61" s="1614"/>
    </row>
    <row r="62" spans="1:13" ht="18" thickBot="1">
      <c r="A62" s="1614"/>
      <c r="B62" s="126" t="s">
        <v>116</v>
      </c>
      <c r="C62" s="127"/>
      <c r="D62" s="67">
        <v>1472.8140000000001</v>
      </c>
      <c r="E62" s="67">
        <v>179.94800000000001</v>
      </c>
      <c r="F62" s="128">
        <v>2063.79</v>
      </c>
      <c r="G62" s="128">
        <v>1414.972</v>
      </c>
      <c r="H62" s="1614"/>
      <c r="I62" s="1614"/>
      <c r="J62" s="1614"/>
      <c r="K62" s="1614"/>
      <c r="L62" s="1614"/>
      <c r="M62" s="1614"/>
    </row>
    <row r="63" spans="1:13" ht="17.5">
      <c r="A63" s="1614"/>
      <c r="B63" s="121" t="s">
        <v>450</v>
      </c>
      <c r="C63" s="114"/>
      <c r="D63" s="66">
        <v>1240.1390000000001</v>
      </c>
      <c r="E63" s="66">
        <v>31.285</v>
      </c>
      <c r="F63" s="115">
        <v>1968.3320000000001</v>
      </c>
      <c r="G63" s="115">
        <v>1031.71</v>
      </c>
      <c r="H63" s="1614"/>
      <c r="I63" s="1614"/>
      <c r="J63" s="1614"/>
      <c r="K63" s="1614"/>
      <c r="L63" s="1614"/>
      <c r="M63" s="1614"/>
    </row>
    <row r="64" spans="1:13" ht="17.5">
      <c r="A64" s="1614"/>
      <c r="B64" s="391" t="s">
        <v>451</v>
      </c>
      <c r="C64" s="392"/>
      <c r="D64" s="393">
        <v>232.67500000000001</v>
      </c>
      <c r="E64" s="393">
        <v>148.66300000000001</v>
      </c>
      <c r="F64" s="394">
        <v>95.457999999999998</v>
      </c>
      <c r="G64" s="394">
        <v>383.262</v>
      </c>
      <c r="H64" s="1614"/>
      <c r="I64" s="1614"/>
      <c r="J64" s="1614"/>
      <c r="K64" s="1614"/>
      <c r="L64" s="1614"/>
      <c r="M64" s="1614"/>
    </row>
    <row r="65" spans="1:13" ht="17.5">
      <c r="A65" s="1614"/>
      <c r="B65" s="389" t="s">
        <v>452</v>
      </c>
      <c r="C65" s="390"/>
      <c r="D65" s="68">
        <v>1332.2470000000001</v>
      </c>
      <c r="E65" s="68">
        <v>377.4</v>
      </c>
      <c r="F65" s="120">
        <v>1343.357</v>
      </c>
      <c r="G65" s="120">
        <v>2319.415</v>
      </c>
      <c r="H65" s="1614"/>
      <c r="I65" s="1614"/>
      <c r="J65" s="1614"/>
      <c r="K65" s="1614"/>
      <c r="L65" s="1614"/>
      <c r="M65" s="1614"/>
    </row>
    <row r="66" spans="1:13" ht="17.5">
      <c r="A66" s="1614"/>
      <c r="B66" s="121" t="s">
        <v>453</v>
      </c>
      <c r="C66" s="114"/>
      <c r="D66" s="66">
        <v>1098.3510000000001</v>
      </c>
      <c r="E66" s="66">
        <v>221.06200000000001</v>
      </c>
      <c r="F66" s="115">
        <v>1243.3240000000001</v>
      </c>
      <c r="G66" s="115">
        <v>1888.9950000000001</v>
      </c>
      <c r="H66" s="1614"/>
      <c r="I66" s="1614"/>
      <c r="J66" s="1614"/>
      <c r="K66" s="1614"/>
      <c r="L66" s="1614"/>
      <c r="M66" s="1614"/>
    </row>
    <row r="67" spans="1:13" ht="18" thickBot="1">
      <c r="A67" s="1614"/>
      <c r="B67" s="395" t="s">
        <v>454</v>
      </c>
      <c r="C67" s="396"/>
      <c r="D67" s="397">
        <v>233.89599999999996</v>
      </c>
      <c r="E67" s="397">
        <v>156.33799999999999</v>
      </c>
      <c r="F67" s="398">
        <v>100.033</v>
      </c>
      <c r="G67" s="398">
        <v>430.42</v>
      </c>
      <c r="H67" s="1614"/>
      <c r="I67" s="1614"/>
      <c r="J67" s="1614"/>
      <c r="K67" s="1614"/>
      <c r="L67" s="1614"/>
      <c r="M67" s="1614"/>
    </row>
    <row r="68" spans="1:13" ht="17.5">
      <c r="A68" s="1614"/>
      <c r="B68" s="404" t="s">
        <v>117</v>
      </c>
      <c r="C68" s="405"/>
      <c r="D68" s="406">
        <v>6882</v>
      </c>
      <c r="E68" s="406">
        <v>4584</v>
      </c>
      <c r="F68" s="407">
        <v>14527</v>
      </c>
      <c r="G68" s="407">
        <v>12104</v>
      </c>
      <c r="H68" s="1614"/>
      <c r="I68" s="1614"/>
      <c r="J68" s="1614"/>
      <c r="K68" s="1614"/>
      <c r="L68" s="1614"/>
      <c r="M68" s="1614"/>
    </row>
    <row r="69" spans="1:13" ht="17.5">
      <c r="A69" s="1614"/>
      <c r="B69" s="408" t="s">
        <v>118</v>
      </c>
      <c r="C69" s="390"/>
      <c r="D69" s="68">
        <v>3819.9859999999999</v>
      </c>
      <c r="E69" s="68">
        <v>4358.9519999999993</v>
      </c>
      <c r="F69" s="1478">
        <v>3486.91</v>
      </c>
      <c r="G69" s="1478">
        <v>2170.4279999999999</v>
      </c>
      <c r="H69" s="1614"/>
      <c r="I69" s="1614"/>
      <c r="J69" s="1614"/>
      <c r="K69" s="1614"/>
      <c r="L69" s="1614"/>
      <c r="M69" s="1614"/>
    </row>
    <row r="70" spans="1:13" ht="18" thickBot="1">
      <c r="A70" s="1614"/>
      <c r="B70" s="1763" t="s">
        <v>119</v>
      </c>
      <c r="C70" s="1784"/>
      <c r="D70" s="449">
        <v>6523.277</v>
      </c>
      <c r="E70" s="449">
        <v>7652.280999999999</v>
      </c>
      <c r="F70" s="449">
        <v>7392.018</v>
      </c>
      <c r="G70" s="449">
        <v>6034.2019999999993</v>
      </c>
      <c r="H70" s="1614"/>
      <c r="I70" s="1614"/>
      <c r="J70" s="1614"/>
      <c r="K70" s="1614"/>
      <c r="L70" s="1614"/>
      <c r="M70" s="1614"/>
    </row>
    <row r="71" spans="1:13" ht="17.5">
      <c r="A71" s="1614"/>
      <c r="B71" s="1614"/>
      <c r="C71" s="1614"/>
      <c r="D71" s="1614"/>
      <c r="E71" s="1614"/>
      <c r="F71" s="1614"/>
      <c r="G71" s="1614"/>
      <c r="H71" s="1614"/>
      <c r="I71" s="1614"/>
      <c r="J71" s="1614"/>
      <c r="K71" s="1614"/>
      <c r="L71" s="1614"/>
      <c r="M71" s="1614"/>
    </row>
  </sheetData>
  <mergeCells count="19">
    <mergeCell ref="B70:C70"/>
    <mergeCell ref="K3:M3"/>
    <mergeCell ref="A27:C27"/>
    <mergeCell ref="A36:C36"/>
    <mergeCell ref="A37:C37"/>
    <mergeCell ref="B41:F41"/>
    <mergeCell ref="B43:C43"/>
    <mergeCell ref="I3:J4"/>
    <mergeCell ref="I5:I9"/>
    <mergeCell ref="I10:I15"/>
    <mergeCell ref="I16:I19"/>
    <mergeCell ref="I20:I25"/>
    <mergeCell ref="B24:C24"/>
    <mergeCell ref="I26:I29"/>
    <mergeCell ref="A1:F1"/>
    <mergeCell ref="A3:C3"/>
    <mergeCell ref="B7:C7"/>
    <mergeCell ref="A17:C17"/>
    <mergeCell ref="B19:C19"/>
  </mergeCells>
  <phoneticPr fontId="3"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82E9-9146-4C4F-8073-9AF5220BD671}">
  <dimension ref="A1:Z41"/>
  <sheetViews>
    <sheetView workbookViewId="0">
      <selection activeCell="R20" sqref="R20"/>
    </sheetView>
  </sheetViews>
  <sheetFormatPr defaultColWidth="5.58203125" defaultRowHeight="14.5"/>
  <cols>
    <col min="1" max="1" width="5.58203125" style="943"/>
    <col min="2" max="16384" width="5.58203125" style="941"/>
  </cols>
  <sheetData>
    <row r="1" spans="1:26" ht="16">
      <c r="B1" s="1568" t="s">
        <v>980</v>
      </c>
    </row>
    <row r="2" spans="1:26">
      <c r="B2" s="1560" t="s">
        <v>968</v>
      </c>
    </row>
    <row r="3" spans="1:26">
      <c r="A3" s="1561" t="s">
        <v>970</v>
      </c>
      <c r="B3" s="1561">
        <v>1997</v>
      </c>
      <c r="C3" s="1561">
        <v>1998</v>
      </c>
      <c r="D3" s="1561">
        <v>1999</v>
      </c>
      <c r="E3" s="1561">
        <v>2000</v>
      </c>
      <c r="F3" s="1561">
        <v>2001</v>
      </c>
      <c r="G3" s="1561">
        <v>2002</v>
      </c>
      <c r="H3" s="1561">
        <v>2003</v>
      </c>
      <c r="I3" s="1561">
        <v>2004</v>
      </c>
      <c r="J3" s="1561">
        <v>2005</v>
      </c>
      <c r="K3" s="1561">
        <v>2006</v>
      </c>
      <c r="L3" s="1561">
        <v>2007</v>
      </c>
      <c r="M3" s="1561">
        <v>2008</v>
      </c>
    </row>
    <row r="4" spans="1:26">
      <c r="A4" s="943" t="s">
        <v>971</v>
      </c>
      <c r="B4" s="946">
        <v>11</v>
      </c>
      <c r="C4" s="946">
        <v>-15.9</v>
      </c>
      <c r="D4" s="946">
        <v>0</v>
      </c>
      <c r="E4" s="946">
        <v>-5.8</v>
      </c>
      <c r="F4" s="946">
        <v>0.02</v>
      </c>
      <c r="G4" s="946">
        <v>17.3</v>
      </c>
      <c r="H4" s="946">
        <v>9.6</v>
      </c>
      <c r="I4" s="946">
        <v>15.6</v>
      </c>
      <c r="J4" s="946">
        <v>12.9</v>
      </c>
      <c r="K4" s="946">
        <v>10.4</v>
      </c>
      <c r="L4" s="946">
        <v>11.1</v>
      </c>
      <c r="M4" s="946">
        <v>6.1</v>
      </c>
    </row>
    <row r="5" spans="1:26">
      <c r="A5" s="1561" t="s">
        <v>970</v>
      </c>
      <c r="B5" s="1561">
        <v>2009</v>
      </c>
      <c r="C5" s="1561">
        <v>2010</v>
      </c>
      <c r="D5" s="1561">
        <v>2011</v>
      </c>
      <c r="E5" s="1561">
        <v>2012</v>
      </c>
      <c r="F5" s="1561">
        <v>2013</v>
      </c>
      <c r="G5" s="1561">
        <v>2014</v>
      </c>
      <c r="H5" s="1561">
        <v>2015</v>
      </c>
      <c r="I5" s="1561">
        <v>2016</v>
      </c>
      <c r="J5" s="1561">
        <v>2017</v>
      </c>
      <c r="K5" s="1561">
        <v>2018</v>
      </c>
      <c r="L5" s="1561">
        <v>2019</v>
      </c>
      <c r="M5" s="1561">
        <v>2020</v>
      </c>
      <c r="N5" s="1561" t="s">
        <v>595</v>
      </c>
      <c r="O5" s="946"/>
      <c r="P5" s="946"/>
      <c r="Q5" s="946"/>
      <c r="R5" s="946"/>
      <c r="S5" s="946"/>
      <c r="T5" s="946"/>
      <c r="U5" s="946"/>
      <c r="V5" s="946"/>
      <c r="W5" s="946"/>
      <c r="X5" s="946"/>
      <c r="Y5" s="946"/>
      <c r="Z5" s="946"/>
    </row>
    <row r="6" spans="1:26">
      <c r="A6" s="943" t="s">
        <v>971</v>
      </c>
      <c r="B6" s="946">
        <v>11.3</v>
      </c>
      <c r="C6" s="946">
        <v>6.8</v>
      </c>
      <c r="D6" s="946">
        <v>6.1</v>
      </c>
      <c r="E6" s="946">
        <v>6.9</v>
      </c>
      <c r="F6" s="946">
        <v>7.3</v>
      </c>
      <c r="G6" s="946">
        <v>6.4</v>
      </c>
      <c r="H6" s="946">
        <v>7</v>
      </c>
      <c r="I6" s="946">
        <v>7.74</v>
      </c>
      <c r="J6" s="946">
        <v>10.41</v>
      </c>
      <c r="K6" s="946">
        <v>8.7899999999999991</v>
      </c>
      <c r="L6" s="946">
        <v>4.7699999999999996</v>
      </c>
      <c r="M6" s="946">
        <v>5.0599999999999996</v>
      </c>
      <c r="N6" s="946">
        <v>6.7037499999999994</v>
      </c>
      <c r="O6" s="946"/>
      <c r="P6" s="946"/>
      <c r="Q6" s="946"/>
      <c r="R6" s="946"/>
      <c r="S6" s="946"/>
      <c r="T6" s="946"/>
      <c r="U6" s="946"/>
      <c r="V6" s="946"/>
      <c r="W6" s="946"/>
      <c r="X6" s="946"/>
      <c r="Y6" s="946"/>
      <c r="Z6" s="946"/>
    </row>
    <row r="7" spans="1:26">
      <c r="A7" s="947"/>
      <c r="B7" s="1560" t="s">
        <v>969</v>
      </c>
      <c r="C7" s="946"/>
      <c r="D7" s="946"/>
      <c r="E7" s="946"/>
      <c r="F7" s="946"/>
      <c r="G7" s="946"/>
      <c r="H7" s="946"/>
      <c r="I7" s="946"/>
      <c r="J7" s="946"/>
      <c r="K7" s="946"/>
      <c r="L7" s="946"/>
      <c r="M7" s="946"/>
      <c r="N7" s="946"/>
      <c r="O7" s="946"/>
      <c r="P7" s="946"/>
      <c r="Q7" s="946"/>
      <c r="R7" s="946"/>
      <c r="S7" s="946"/>
      <c r="T7" s="946"/>
      <c r="U7" s="946"/>
      <c r="V7" s="946"/>
      <c r="W7" s="946"/>
      <c r="X7" s="946"/>
      <c r="Y7" s="946"/>
      <c r="Z7" s="946"/>
    </row>
    <row r="8" spans="1:26">
      <c r="A8" s="1561" t="s">
        <v>970</v>
      </c>
      <c r="B8" s="1561">
        <v>1997</v>
      </c>
      <c r="C8" s="1561">
        <v>1998</v>
      </c>
      <c r="D8" s="1561">
        <v>1999</v>
      </c>
      <c r="E8" s="1561">
        <v>2000</v>
      </c>
      <c r="F8" s="1561">
        <v>2001</v>
      </c>
      <c r="G8" s="1561">
        <v>2002</v>
      </c>
      <c r="H8" s="1561">
        <v>2003</v>
      </c>
      <c r="I8" s="1561">
        <v>2004</v>
      </c>
      <c r="J8" s="1561">
        <v>2005</v>
      </c>
      <c r="K8" s="1561">
        <v>2006</v>
      </c>
      <c r="L8" s="1561">
        <v>2007</v>
      </c>
      <c r="M8" s="1561">
        <v>2008</v>
      </c>
      <c r="N8" s="946"/>
      <c r="O8" s="946"/>
      <c r="P8" s="946"/>
      <c r="Q8" s="946"/>
      <c r="R8" s="946"/>
      <c r="S8" s="946"/>
      <c r="T8" s="946"/>
      <c r="U8" s="946"/>
      <c r="V8" s="946"/>
      <c r="W8" s="946"/>
      <c r="X8" s="946"/>
      <c r="Y8" s="946"/>
      <c r="Z8" s="946"/>
    </row>
    <row r="9" spans="1:26">
      <c r="A9" s="943" t="s">
        <v>971</v>
      </c>
      <c r="B9" s="946">
        <v>-1</v>
      </c>
      <c r="C9" s="946">
        <v>-4.4000000000000004</v>
      </c>
      <c r="D9" s="946">
        <v>0</v>
      </c>
      <c r="E9" s="946">
        <v>-2</v>
      </c>
      <c r="F9" s="946">
        <v>0</v>
      </c>
      <c r="G9" s="946">
        <v>6.3</v>
      </c>
      <c r="H9" s="946">
        <v>3.8</v>
      </c>
      <c r="I9" s="946">
        <v>6.2</v>
      </c>
      <c r="J9" s="946">
        <v>5.3</v>
      </c>
      <c r="K9" s="946">
        <v>4.5</v>
      </c>
      <c r="L9" s="946">
        <v>4.8</v>
      </c>
      <c r="M9" s="946">
        <v>2.4</v>
      </c>
    </row>
    <row r="10" spans="1:26">
      <c r="A10" s="1561" t="s">
        <v>970</v>
      </c>
      <c r="B10" s="1561">
        <v>2009</v>
      </c>
      <c r="C10" s="1561">
        <v>2010</v>
      </c>
      <c r="D10" s="1561">
        <v>2011</v>
      </c>
      <c r="E10" s="1561">
        <v>2012</v>
      </c>
      <c r="F10" s="1561">
        <v>2013</v>
      </c>
      <c r="G10" s="1561">
        <v>2014</v>
      </c>
      <c r="H10" s="1561">
        <v>2015</v>
      </c>
      <c r="I10" s="1561">
        <v>2016</v>
      </c>
      <c r="J10" s="1561">
        <v>2017</v>
      </c>
      <c r="K10" s="1561">
        <v>2018</v>
      </c>
      <c r="L10" s="1561">
        <v>2019</v>
      </c>
      <c r="M10" s="1561">
        <v>2020</v>
      </c>
      <c r="N10" s="1561" t="s">
        <v>595</v>
      </c>
      <c r="O10" s="946"/>
      <c r="P10" s="946"/>
      <c r="Q10" s="946"/>
      <c r="R10" s="946"/>
      <c r="S10" s="946"/>
      <c r="T10" s="946"/>
      <c r="U10" s="946"/>
      <c r="V10" s="946"/>
      <c r="W10" s="946"/>
      <c r="X10" s="946"/>
      <c r="Y10" s="946"/>
      <c r="Z10" s="946"/>
    </row>
    <row r="11" spans="1:26">
      <c r="A11" s="943" t="s">
        <v>971</v>
      </c>
      <c r="B11" s="946">
        <v>4.9000000000000004</v>
      </c>
      <c r="C11" s="946">
        <v>1.8</v>
      </c>
      <c r="D11" s="946">
        <v>1.6</v>
      </c>
      <c r="E11" s="946">
        <v>1.8</v>
      </c>
      <c r="F11" s="946">
        <v>3.5</v>
      </c>
      <c r="G11" s="946">
        <v>3.3</v>
      </c>
      <c r="H11" s="946">
        <v>4</v>
      </c>
      <c r="I11" s="946">
        <v>4.75</v>
      </c>
      <c r="J11" s="946">
        <v>6.26</v>
      </c>
      <c r="K11" s="946">
        <v>5.46</v>
      </c>
      <c r="L11" s="946">
        <v>3.15</v>
      </c>
      <c r="M11" s="946">
        <v>3.5</v>
      </c>
      <c r="N11" s="946">
        <v>2.9133333333333327</v>
      </c>
      <c r="O11" s="946"/>
      <c r="P11" s="946"/>
      <c r="Q11" s="946"/>
      <c r="R11" s="946"/>
      <c r="S11" s="946"/>
      <c r="T11" s="946"/>
      <c r="U11" s="946"/>
      <c r="V11" s="946"/>
      <c r="W11" s="946"/>
      <c r="X11" s="946"/>
      <c r="Y11" s="946"/>
      <c r="Z11" s="946"/>
    </row>
    <row r="12" spans="1:26">
      <c r="B12" s="1559" t="s">
        <v>977</v>
      </c>
      <c r="C12" s="946"/>
      <c r="D12" s="946"/>
      <c r="E12" s="946"/>
      <c r="F12" s="946"/>
      <c r="G12" s="946"/>
      <c r="H12" s="946"/>
      <c r="I12" s="946"/>
      <c r="J12" s="946"/>
      <c r="K12" s="946"/>
      <c r="L12" s="946"/>
      <c r="M12" s="946"/>
      <c r="N12" s="946"/>
      <c r="O12" s="946"/>
      <c r="P12" s="946"/>
      <c r="Q12" s="946"/>
      <c r="R12" s="946"/>
      <c r="S12" s="946"/>
      <c r="T12" s="946"/>
      <c r="U12" s="946"/>
      <c r="V12" s="946"/>
      <c r="W12" s="946"/>
      <c r="X12" s="946"/>
      <c r="Y12" s="946"/>
      <c r="Z12" s="946"/>
    </row>
    <row r="13" spans="1:26">
      <c r="A13" s="1561" t="s">
        <v>970</v>
      </c>
      <c r="B13" s="1561">
        <v>1997</v>
      </c>
      <c r="C13" s="1561">
        <v>1998</v>
      </c>
      <c r="D13" s="1561">
        <v>1999</v>
      </c>
      <c r="E13" s="1561">
        <v>2000</v>
      </c>
      <c r="F13" s="1561">
        <v>2001</v>
      </c>
      <c r="G13" s="1561">
        <v>2002</v>
      </c>
      <c r="H13" s="1561">
        <v>2003</v>
      </c>
      <c r="I13" s="1561">
        <v>2004</v>
      </c>
      <c r="J13" s="1561">
        <v>2005</v>
      </c>
      <c r="K13" s="1561">
        <v>2006</v>
      </c>
      <c r="L13" s="1561">
        <v>2007</v>
      </c>
      <c r="M13" s="1561">
        <v>2008</v>
      </c>
      <c r="N13" s="946"/>
      <c r="O13" s="946"/>
      <c r="P13" s="946"/>
      <c r="Q13" s="946"/>
      <c r="R13" s="946"/>
      <c r="S13" s="946"/>
      <c r="T13" s="946"/>
      <c r="U13" s="946"/>
      <c r="V13" s="946"/>
      <c r="W13" s="946"/>
      <c r="X13" s="946"/>
      <c r="Y13" s="946"/>
      <c r="Z13" s="946"/>
    </row>
    <row r="14" spans="1:26">
      <c r="A14" s="943" t="s">
        <v>971</v>
      </c>
      <c r="B14" s="946">
        <v>8.3000000000000007</v>
      </c>
      <c r="C14" s="946">
        <v>6.1</v>
      </c>
      <c r="D14" s="946">
        <v>6.6</v>
      </c>
      <c r="E14" s="946">
        <v>7.4</v>
      </c>
      <c r="F14" s="946">
        <v>5.5</v>
      </c>
      <c r="G14" s="946">
        <v>6.7</v>
      </c>
      <c r="H14" s="946">
        <v>6.9</v>
      </c>
      <c r="I14" s="946">
        <v>7.6</v>
      </c>
      <c r="J14" s="946">
        <v>6.1</v>
      </c>
      <c r="K14" s="946">
        <v>5.3</v>
      </c>
      <c r="L14" s="946">
        <v>5.9</v>
      </c>
      <c r="M14" s="946">
        <v>5.9</v>
      </c>
      <c r="N14" s="946"/>
      <c r="O14" s="946"/>
      <c r="P14" s="946"/>
      <c r="Q14" s="946"/>
      <c r="R14" s="946"/>
      <c r="S14" s="946"/>
      <c r="T14" s="946"/>
      <c r="U14" s="946"/>
      <c r="V14" s="946"/>
      <c r="W14" s="946"/>
      <c r="X14" s="946"/>
      <c r="Y14" s="946"/>
      <c r="Z14" s="946"/>
    </row>
    <row r="15" spans="1:26">
      <c r="A15" s="1561" t="s">
        <v>970</v>
      </c>
      <c r="B15" s="1561">
        <v>2009</v>
      </c>
      <c r="C15" s="1561">
        <v>2010</v>
      </c>
      <c r="D15" s="1561">
        <v>2011</v>
      </c>
      <c r="E15" s="1561">
        <v>2012</v>
      </c>
      <c r="F15" s="1561">
        <v>2013</v>
      </c>
      <c r="G15" s="1561">
        <v>2014</v>
      </c>
      <c r="H15" s="1561">
        <v>2015</v>
      </c>
      <c r="I15" s="1561">
        <v>2016</v>
      </c>
      <c r="J15" s="1561">
        <v>2017</v>
      </c>
      <c r="K15" s="1561">
        <v>2018</v>
      </c>
      <c r="L15" s="1561">
        <v>2019</v>
      </c>
      <c r="M15" s="1561">
        <v>2020</v>
      </c>
      <c r="N15" s="1561" t="s">
        <v>595</v>
      </c>
      <c r="O15" s="946"/>
      <c r="P15" s="946"/>
      <c r="Q15" s="946"/>
      <c r="R15" s="946"/>
      <c r="S15" s="946"/>
      <c r="T15" s="946"/>
      <c r="U15" s="946"/>
      <c r="V15" s="946"/>
      <c r="W15" s="946"/>
      <c r="X15" s="946"/>
      <c r="Y15" s="946"/>
      <c r="Z15" s="946"/>
    </row>
    <row r="16" spans="1:26">
      <c r="A16" s="943" t="s">
        <v>971</v>
      </c>
      <c r="B16" s="946">
        <v>6.2</v>
      </c>
      <c r="C16" s="946">
        <v>3.3</v>
      </c>
      <c r="D16" s="946">
        <v>3.1</v>
      </c>
      <c r="E16" s="946">
        <v>3.1</v>
      </c>
      <c r="F16" s="946">
        <v>5.3</v>
      </c>
      <c r="G16" s="946">
        <v>4.2</v>
      </c>
      <c r="H16" s="946">
        <v>5.0999999999999996</v>
      </c>
      <c r="I16" s="946">
        <v>5.99</v>
      </c>
      <c r="J16" s="946">
        <v>7.59</v>
      </c>
      <c r="K16" s="946">
        <v>7.28</v>
      </c>
      <c r="L16" s="946">
        <v>4.43</v>
      </c>
      <c r="M16" s="946">
        <v>4.62</v>
      </c>
      <c r="N16" s="946">
        <v>5.7712499999999993</v>
      </c>
      <c r="O16" s="946"/>
      <c r="P16" s="946"/>
      <c r="Q16" s="946"/>
      <c r="R16" s="946"/>
      <c r="S16" s="946"/>
      <c r="T16" s="946"/>
      <c r="U16" s="946"/>
      <c r="V16" s="946"/>
      <c r="W16" s="946"/>
      <c r="X16" s="946"/>
      <c r="Y16" s="946"/>
      <c r="Z16" s="946"/>
    </row>
    <row r="17" spans="1:26">
      <c r="A17" s="947"/>
      <c r="B17" s="1562"/>
      <c r="C17" s="1563" t="s">
        <v>972</v>
      </c>
      <c r="D17" s="946"/>
      <c r="E17" s="946"/>
      <c r="F17" s="946"/>
      <c r="G17" s="946"/>
      <c r="H17" s="946"/>
      <c r="I17" s="946"/>
      <c r="J17" s="946"/>
      <c r="K17" s="946"/>
      <c r="L17" s="946"/>
      <c r="M17" s="946"/>
      <c r="N17" s="946"/>
      <c r="O17" s="946"/>
      <c r="P17" s="946"/>
      <c r="Q17" s="946"/>
      <c r="R17" s="946"/>
      <c r="S17" s="946"/>
      <c r="T17" s="946"/>
      <c r="U17" s="946"/>
      <c r="V17" s="946"/>
      <c r="W17" s="946"/>
      <c r="X17" s="946"/>
      <c r="Y17" s="946"/>
      <c r="Z17" s="946"/>
    </row>
    <row r="18" spans="1:26">
      <c r="A18" s="1561" t="s">
        <v>970</v>
      </c>
      <c r="B18" s="1561">
        <v>1997</v>
      </c>
      <c r="C18" s="1561">
        <v>1998</v>
      </c>
      <c r="D18" s="1561">
        <v>1999</v>
      </c>
      <c r="E18" s="1561">
        <v>2000</v>
      </c>
      <c r="F18" s="1561">
        <v>2001</v>
      </c>
      <c r="G18" s="1561">
        <v>2002</v>
      </c>
      <c r="H18" s="1561">
        <v>2003</v>
      </c>
      <c r="I18" s="1561">
        <v>2004</v>
      </c>
      <c r="J18" s="1561">
        <v>2005</v>
      </c>
      <c r="K18" s="1561">
        <v>2006</v>
      </c>
      <c r="L18" s="1561">
        <v>2007</v>
      </c>
      <c r="M18" s="1561">
        <v>2008</v>
      </c>
    </row>
    <row r="19" spans="1:26">
      <c r="A19" s="943" t="s">
        <v>971</v>
      </c>
      <c r="B19" s="946">
        <v>0.9</v>
      </c>
      <c r="C19" s="946">
        <v>0.8</v>
      </c>
      <c r="D19" s="946">
        <v>0.8</v>
      </c>
      <c r="E19" s="946">
        <v>1</v>
      </c>
      <c r="F19" s="946">
        <v>1</v>
      </c>
      <c r="G19" s="946">
        <v>1.1000000000000001</v>
      </c>
      <c r="H19" s="946">
        <v>1.1000000000000001</v>
      </c>
      <c r="I19" s="946">
        <v>1.2</v>
      </c>
      <c r="J19" s="946">
        <v>1.2</v>
      </c>
      <c r="K19" s="946">
        <v>1.2</v>
      </c>
      <c r="L19" s="946">
        <v>1.2</v>
      </c>
      <c r="M19" s="946">
        <v>1.2</v>
      </c>
      <c r="N19" s="946"/>
      <c r="O19" s="946"/>
      <c r="P19" s="946"/>
      <c r="Q19" s="946"/>
      <c r="R19" s="946"/>
      <c r="S19" s="946"/>
      <c r="T19" s="946"/>
      <c r="U19" s="946"/>
      <c r="V19" s="946"/>
      <c r="W19" s="946"/>
      <c r="X19" s="946"/>
      <c r="Y19" s="946"/>
      <c r="Z19" s="946"/>
    </row>
    <row r="20" spans="1:26">
      <c r="A20" s="1561" t="s">
        <v>970</v>
      </c>
      <c r="B20" s="1561">
        <v>2009</v>
      </c>
      <c r="C20" s="1561">
        <v>2010</v>
      </c>
      <c r="D20" s="1561">
        <v>2011</v>
      </c>
      <c r="E20" s="1561">
        <v>2012</v>
      </c>
      <c r="F20" s="1561">
        <v>2013</v>
      </c>
      <c r="G20" s="1561">
        <v>2014</v>
      </c>
      <c r="H20" s="1561">
        <v>2015</v>
      </c>
      <c r="I20" s="1561">
        <v>2016</v>
      </c>
      <c r="J20" s="1561">
        <v>2017</v>
      </c>
      <c r="K20" s="1561">
        <v>2018</v>
      </c>
      <c r="L20" s="1561">
        <v>2019</v>
      </c>
      <c r="M20" s="1561">
        <v>2020</v>
      </c>
      <c r="N20" s="1561" t="s">
        <v>595</v>
      </c>
      <c r="O20" s="946"/>
      <c r="P20" s="946"/>
      <c r="Q20" s="946"/>
      <c r="R20" s="946"/>
      <c r="S20" s="946"/>
      <c r="T20" s="946"/>
      <c r="U20" s="946"/>
      <c r="V20" s="946"/>
      <c r="W20" s="946"/>
      <c r="X20" s="946"/>
      <c r="Y20" s="946"/>
      <c r="Z20" s="946"/>
    </row>
    <row r="21" spans="1:26">
      <c r="A21" s="943" t="s">
        <v>971</v>
      </c>
      <c r="B21" s="946">
        <v>1.1000000000000001</v>
      </c>
      <c r="C21" s="946">
        <v>1.3</v>
      </c>
      <c r="D21" s="946">
        <v>1.4</v>
      </c>
      <c r="E21" s="946">
        <v>1.4</v>
      </c>
      <c r="F21" s="946">
        <v>1.1000000000000001</v>
      </c>
      <c r="G21" s="946">
        <v>1</v>
      </c>
      <c r="H21" s="946">
        <v>0.9</v>
      </c>
      <c r="I21" s="946">
        <v>0.95</v>
      </c>
      <c r="J21" s="946">
        <v>0.9</v>
      </c>
      <c r="K21" s="946">
        <v>0.92</v>
      </c>
      <c r="L21" s="946">
        <v>0.87</v>
      </c>
      <c r="M21" s="946">
        <v>0.82</v>
      </c>
      <c r="N21" s="946">
        <v>1.0566666666666664</v>
      </c>
      <c r="O21" s="946"/>
      <c r="P21" s="946"/>
      <c r="Q21" s="946"/>
      <c r="R21" s="946"/>
      <c r="S21" s="946"/>
      <c r="T21" s="946"/>
      <c r="U21" s="946"/>
      <c r="V21" s="946"/>
      <c r="W21" s="946"/>
      <c r="X21" s="946"/>
      <c r="Y21" s="946"/>
      <c r="Z21" s="946"/>
    </row>
    <row r="22" spans="1:26">
      <c r="B22" s="1564"/>
      <c r="C22" s="1563" t="s">
        <v>973</v>
      </c>
      <c r="D22" s="946"/>
      <c r="E22" s="946"/>
      <c r="G22" s="946"/>
      <c r="H22" s="946"/>
      <c r="I22" s="946"/>
      <c r="J22" s="946"/>
      <c r="K22" s="946"/>
      <c r="L22" s="946"/>
      <c r="M22" s="946"/>
      <c r="N22" s="946"/>
      <c r="O22" s="946"/>
      <c r="P22" s="946"/>
      <c r="Q22" s="946"/>
      <c r="R22" s="946"/>
      <c r="S22" s="946"/>
      <c r="T22" s="946"/>
      <c r="U22" s="946"/>
      <c r="V22" s="946"/>
      <c r="W22" s="946"/>
      <c r="X22" s="946"/>
      <c r="Y22" s="946"/>
      <c r="Z22" s="946"/>
    </row>
    <row r="23" spans="1:26">
      <c r="A23" s="1561" t="s">
        <v>970</v>
      </c>
      <c r="B23" s="943">
        <v>1997</v>
      </c>
      <c r="C23" s="943">
        <v>1998</v>
      </c>
      <c r="D23" s="943">
        <v>1999</v>
      </c>
      <c r="E23" s="943">
        <v>2000</v>
      </c>
      <c r="F23" s="943">
        <v>2001</v>
      </c>
      <c r="G23" s="943">
        <v>2002</v>
      </c>
      <c r="H23" s="943">
        <v>2003</v>
      </c>
      <c r="I23" s="943">
        <v>2004</v>
      </c>
      <c r="J23" s="943">
        <v>2005</v>
      </c>
      <c r="K23" s="943">
        <v>2006</v>
      </c>
      <c r="L23" s="943">
        <v>2007</v>
      </c>
      <c r="M23" s="943">
        <v>2008</v>
      </c>
      <c r="N23" s="946"/>
      <c r="O23" s="946"/>
      <c r="P23" s="946"/>
      <c r="Q23" s="946"/>
      <c r="R23" s="946"/>
      <c r="S23" s="946"/>
      <c r="T23" s="946"/>
      <c r="U23" s="946"/>
      <c r="V23" s="946"/>
      <c r="W23" s="946"/>
      <c r="X23" s="946"/>
      <c r="Y23" s="946"/>
      <c r="Z23" s="946"/>
    </row>
    <row r="24" spans="1:26">
      <c r="A24" s="943" t="s">
        <v>971</v>
      </c>
      <c r="B24" s="946">
        <v>396.3</v>
      </c>
      <c r="C24" s="946">
        <v>303.2</v>
      </c>
      <c r="D24" s="946">
        <v>214.7</v>
      </c>
      <c r="E24" s="946">
        <v>210.6</v>
      </c>
      <c r="F24" s="946">
        <v>182.2</v>
      </c>
      <c r="G24" s="946">
        <v>135.4</v>
      </c>
      <c r="H24" s="946">
        <v>123.4</v>
      </c>
      <c r="I24" s="946">
        <v>104.2</v>
      </c>
      <c r="J24" s="946">
        <v>100.9</v>
      </c>
      <c r="K24" s="946">
        <v>98.9</v>
      </c>
      <c r="L24" s="946">
        <v>107.1</v>
      </c>
      <c r="M24" s="946">
        <v>123.2</v>
      </c>
    </row>
    <row r="25" spans="1:26">
      <c r="A25" s="1561" t="s">
        <v>970</v>
      </c>
      <c r="B25" s="1561">
        <v>2009</v>
      </c>
      <c r="C25" s="1561">
        <v>2010</v>
      </c>
      <c r="D25" s="1561">
        <v>2011</v>
      </c>
      <c r="E25" s="1561">
        <v>2012</v>
      </c>
      <c r="F25" s="1561">
        <v>2013</v>
      </c>
      <c r="G25" s="1561">
        <v>2014</v>
      </c>
      <c r="H25" s="1561">
        <v>2015</v>
      </c>
      <c r="I25" s="1561">
        <v>2016</v>
      </c>
      <c r="J25" s="1561">
        <v>2017</v>
      </c>
      <c r="K25" s="1561">
        <v>2018</v>
      </c>
      <c r="L25" s="1561">
        <v>2019</v>
      </c>
      <c r="M25" s="1561">
        <v>2020</v>
      </c>
      <c r="N25" s="1561" t="s">
        <v>595</v>
      </c>
      <c r="O25" s="946"/>
      <c r="P25" s="946"/>
      <c r="Q25" s="946"/>
      <c r="R25" s="946"/>
      <c r="S25" s="946"/>
      <c r="T25" s="946"/>
      <c r="U25" s="946"/>
      <c r="V25" s="946"/>
      <c r="W25" s="946"/>
      <c r="X25" s="946"/>
      <c r="Y25" s="946"/>
      <c r="Z25" s="946"/>
    </row>
    <row r="26" spans="1:26">
      <c r="A26" s="943" t="s">
        <v>971</v>
      </c>
      <c r="B26" s="946">
        <v>110</v>
      </c>
      <c r="C26" s="946">
        <v>182.2</v>
      </c>
      <c r="D26" s="946">
        <v>179.2</v>
      </c>
      <c r="E26" s="946">
        <v>174.3</v>
      </c>
      <c r="F26" s="946">
        <v>92.9</v>
      </c>
      <c r="G26" s="946">
        <v>89.2</v>
      </c>
      <c r="H26" s="946">
        <v>85.5</v>
      </c>
      <c r="I26" s="946">
        <v>80.2</v>
      </c>
      <c r="J26" s="946">
        <v>77</v>
      </c>
      <c r="K26" s="946">
        <v>73.599999999999994</v>
      </c>
      <c r="L26" s="946">
        <v>73.5</v>
      </c>
      <c r="M26" s="946">
        <v>76.2</v>
      </c>
      <c r="N26" s="946">
        <v>141.41249999999999</v>
      </c>
      <c r="O26" s="946"/>
      <c r="P26" s="946"/>
      <c r="Q26" s="946"/>
      <c r="R26" s="946"/>
      <c r="S26" s="946"/>
      <c r="T26" s="946"/>
      <c r="U26" s="946"/>
      <c r="V26" s="946"/>
      <c r="W26" s="946"/>
      <c r="X26" s="946"/>
      <c r="Y26" s="946"/>
      <c r="Z26" s="946"/>
    </row>
    <row r="27" spans="1:26">
      <c r="B27" s="1565" t="s">
        <v>974</v>
      </c>
      <c r="D27" s="946"/>
      <c r="E27" s="946"/>
      <c r="F27" s="946"/>
      <c r="G27" s="946"/>
      <c r="H27" s="946"/>
      <c r="I27" s="946"/>
      <c r="J27" s="946"/>
      <c r="K27" s="946"/>
      <c r="L27" s="946"/>
      <c r="M27" s="946"/>
      <c r="N27" s="946"/>
      <c r="O27" s="946"/>
      <c r="P27" s="946"/>
      <c r="Q27" s="946"/>
      <c r="R27" s="946"/>
      <c r="S27" s="946"/>
      <c r="T27" s="946"/>
      <c r="U27" s="946"/>
      <c r="V27" s="946"/>
      <c r="W27" s="946"/>
      <c r="X27" s="946"/>
      <c r="Y27" s="946"/>
      <c r="Z27" s="946"/>
    </row>
    <row r="28" spans="1:26">
      <c r="A28" s="1561" t="s">
        <v>970</v>
      </c>
      <c r="B28" s="943">
        <v>1997</v>
      </c>
      <c r="C28" s="943">
        <v>1998</v>
      </c>
      <c r="D28" s="943">
        <v>1999</v>
      </c>
      <c r="E28" s="943">
        <v>2000</v>
      </c>
      <c r="F28" s="943">
        <v>2001</v>
      </c>
      <c r="G28" s="943">
        <v>2002</v>
      </c>
      <c r="H28" s="943">
        <v>2003</v>
      </c>
      <c r="I28" s="943">
        <v>2004</v>
      </c>
      <c r="J28" s="943">
        <v>2005</v>
      </c>
      <c r="K28" s="943">
        <v>2006</v>
      </c>
      <c r="L28" s="943">
        <v>2007</v>
      </c>
      <c r="M28" s="943">
        <v>2008</v>
      </c>
      <c r="N28" s="1561"/>
      <c r="O28" s="946"/>
      <c r="P28" s="946"/>
      <c r="Q28" s="946"/>
      <c r="R28" s="946"/>
      <c r="S28" s="946"/>
      <c r="T28" s="946"/>
      <c r="U28" s="946"/>
      <c r="V28" s="946"/>
      <c r="W28" s="946"/>
      <c r="X28" s="946"/>
      <c r="Y28" s="946"/>
      <c r="Z28" s="946"/>
    </row>
    <row r="29" spans="1:26">
      <c r="A29" s="943" t="s">
        <v>971</v>
      </c>
      <c r="B29" s="946">
        <v>6</v>
      </c>
      <c r="C29" s="946">
        <v>9</v>
      </c>
      <c r="D29" s="946">
        <v>6.9</v>
      </c>
      <c r="E29" s="946">
        <v>4.7</v>
      </c>
      <c r="F29" s="946">
        <v>6</v>
      </c>
      <c r="G29" s="946">
        <v>4.5</v>
      </c>
      <c r="H29" s="946">
        <v>3.6</v>
      </c>
      <c r="I29" s="946">
        <v>1.3</v>
      </c>
      <c r="J29" s="946">
        <v>1.2</v>
      </c>
      <c r="K29" s="946">
        <v>1.2</v>
      </c>
      <c r="L29" s="946">
        <v>1.4</v>
      </c>
      <c r="M29" s="946">
        <v>1.4</v>
      </c>
    </row>
    <row r="30" spans="1:26">
      <c r="A30" s="1561" t="s">
        <v>970</v>
      </c>
      <c r="B30" s="1561">
        <v>2009</v>
      </c>
      <c r="C30" s="1561">
        <v>2010</v>
      </c>
      <c r="D30" s="1561">
        <v>2011</v>
      </c>
      <c r="E30" s="1561">
        <v>2012</v>
      </c>
      <c r="F30" s="1561">
        <v>2013</v>
      </c>
      <c r="G30" s="1561">
        <v>2014</v>
      </c>
      <c r="H30" s="1561">
        <v>2015</v>
      </c>
      <c r="I30" s="1561">
        <v>2016</v>
      </c>
      <c r="J30" s="1561">
        <v>2017</v>
      </c>
      <c r="K30" s="1561">
        <v>2018</v>
      </c>
      <c r="L30" s="1561">
        <v>2019</v>
      </c>
      <c r="M30" s="1561">
        <v>2020</v>
      </c>
      <c r="N30" s="1561" t="s">
        <v>595</v>
      </c>
      <c r="O30" s="946"/>
      <c r="P30" s="946"/>
      <c r="Q30" s="946"/>
      <c r="R30" s="946"/>
      <c r="S30" s="946"/>
      <c r="T30" s="946"/>
      <c r="U30" s="946"/>
      <c r="V30" s="946"/>
      <c r="W30" s="946"/>
      <c r="X30" s="946"/>
      <c r="Y30" s="946"/>
      <c r="Z30" s="946"/>
    </row>
    <row r="31" spans="1:26">
      <c r="A31" s="943" t="s">
        <v>971</v>
      </c>
      <c r="B31" s="946">
        <v>1.4</v>
      </c>
      <c r="C31" s="946">
        <v>1.2</v>
      </c>
      <c r="D31" s="946">
        <v>1.2</v>
      </c>
      <c r="E31" s="946">
        <v>1.1000000000000001</v>
      </c>
      <c r="F31" s="946">
        <v>1</v>
      </c>
      <c r="G31" s="946">
        <v>1</v>
      </c>
      <c r="H31" s="946">
        <v>1</v>
      </c>
      <c r="I31" s="946">
        <v>0.94</v>
      </c>
      <c r="J31" s="946">
        <v>0.83</v>
      </c>
      <c r="K31" s="946">
        <v>0.86</v>
      </c>
      <c r="L31" s="946">
        <v>0.89</v>
      </c>
      <c r="M31" s="946">
        <v>0.85</v>
      </c>
      <c r="N31" s="946">
        <v>2.4779166666666668</v>
      </c>
      <c r="O31" s="946"/>
      <c r="P31" s="946"/>
      <c r="Q31" s="946"/>
      <c r="R31" s="946"/>
      <c r="S31" s="946"/>
      <c r="T31" s="946"/>
      <c r="U31" s="946"/>
      <c r="V31" s="946"/>
      <c r="W31" s="946"/>
      <c r="X31" s="946"/>
      <c r="Y31" s="946"/>
      <c r="Z31" s="946"/>
    </row>
    <row r="32" spans="1:26">
      <c r="B32" s="1565" t="s">
        <v>975</v>
      </c>
      <c r="D32" s="946"/>
      <c r="E32" s="946"/>
      <c r="F32" s="946"/>
      <c r="G32" s="946"/>
      <c r="H32" s="946"/>
      <c r="I32" s="946"/>
      <c r="J32" s="946"/>
      <c r="K32" s="946"/>
      <c r="L32" s="946"/>
      <c r="M32" s="946"/>
      <c r="N32" s="946"/>
      <c r="O32" s="946"/>
      <c r="P32" s="946"/>
      <c r="Q32" s="946"/>
      <c r="R32" s="946"/>
      <c r="S32" s="946"/>
      <c r="T32" s="946"/>
      <c r="U32" s="946"/>
      <c r="V32" s="946"/>
      <c r="W32" s="946"/>
      <c r="X32" s="946"/>
      <c r="Y32" s="946"/>
      <c r="Z32" s="946"/>
    </row>
    <row r="33" spans="1:26">
      <c r="A33" s="1561" t="s">
        <v>970</v>
      </c>
      <c r="B33" s="943">
        <v>1997</v>
      </c>
      <c r="C33" s="943">
        <v>1998</v>
      </c>
      <c r="D33" s="943">
        <v>1999</v>
      </c>
      <c r="E33" s="943">
        <v>2000</v>
      </c>
      <c r="F33" s="943">
        <v>2001</v>
      </c>
      <c r="G33" s="943">
        <v>2002</v>
      </c>
      <c r="H33" s="943">
        <v>2003</v>
      </c>
      <c r="I33" s="943">
        <v>2004</v>
      </c>
      <c r="J33" s="943">
        <v>2005</v>
      </c>
      <c r="K33" s="943">
        <v>2006</v>
      </c>
      <c r="L33" s="943">
        <v>2007</v>
      </c>
      <c r="M33" s="943">
        <v>2008</v>
      </c>
      <c r="N33" s="946"/>
      <c r="O33" s="946"/>
      <c r="P33" s="946"/>
      <c r="Q33" s="946"/>
      <c r="R33" s="946"/>
      <c r="S33" s="946"/>
      <c r="T33" s="946"/>
      <c r="U33" s="946"/>
      <c r="V33" s="946"/>
      <c r="W33" s="946"/>
      <c r="X33" s="946"/>
      <c r="Y33" s="946"/>
      <c r="Z33" s="946"/>
    </row>
    <row r="34" spans="1:26">
      <c r="A34" s="943" t="s">
        <v>971</v>
      </c>
      <c r="B34" s="946">
        <v>10.6</v>
      </c>
      <c r="C34" s="946">
        <v>13.5</v>
      </c>
      <c r="D34" s="946">
        <v>11.5</v>
      </c>
      <c r="E34" s="946">
        <v>10.5</v>
      </c>
      <c r="F34" s="946">
        <v>9.4</v>
      </c>
      <c r="G34" s="946">
        <v>7.7</v>
      </c>
      <c r="H34" s="946">
        <v>6.8</v>
      </c>
      <c r="I34" s="946">
        <v>5.9</v>
      </c>
      <c r="J34" s="946">
        <v>6</v>
      </c>
      <c r="K34" s="946">
        <v>6.3</v>
      </c>
      <c r="L34" s="946">
        <v>6.4</v>
      </c>
      <c r="M34" s="946">
        <v>6.5</v>
      </c>
    </row>
    <row r="35" spans="1:26">
      <c r="A35" s="1561" t="s">
        <v>970</v>
      </c>
      <c r="B35" s="1561">
        <v>2009</v>
      </c>
      <c r="C35" s="1561">
        <v>2010</v>
      </c>
      <c r="D35" s="1561">
        <v>2011</v>
      </c>
      <c r="E35" s="1561">
        <v>2012</v>
      </c>
      <c r="F35" s="1561">
        <v>2013</v>
      </c>
      <c r="G35" s="1561">
        <v>2014</v>
      </c>
      <c r="H35" s="1561">
        <v>2015</v>
      </c>
      <c r="I35" s="1561">
        <v>2016</v>
      </c>
      <c r="J35" s="1561">
        <v>2017</v>
      </c>
      <c r="K35" s="1561">
        <v>2018</v>
      </c>
      <c r="L35" s="1561">
        <v>2019</v>
      </c>
      <c r="M35" s="1561">
        <v>2020</v>
      </c>
      <c r="N35" s="1561" t="s">
        <v>595</v>
      </c>
      <c r="O35" s="946"/>
      <c r="P35" s="946"/>
      <c r="Q35" s="946"/>
      <c r="R35" s="946"/>
      <c r="S35" s="946"/>
      <c r="T35" s="946"/>
      <c r="U35" s="946"/>
      <c r="V35" s="946"/>
      <c r="W35" s="946"/>
      <c r="X35" s="946"/>
      <c r="Y35" s="946"/>
      <c r="Z35" s="946"/>
    </row>
    <row r="36" spans="1:26">
      <c r="A36" s="943" t="s">
        <v>971</v>
      </c>
      <c r="B36" s="946">
        <v>6.1</v>
      </c>
      <c r="C36" s="946">
        <v>6</v>
      </c>
      <c r="D36" s="946">
        <v>6</v>
      </c>
      <c r="E36" s="946">
        <v>5.7</v>
      </c>
      <c r="F36" s="946">
        <v>4.4000000000000004</v>
      </c>
      <c r="G36" s="946">
        <v>4.0999999999999996</v>
      </c>
      <c r="H36" s="946">
        <v>3.6</v>
      </c>
      <c r="I36" s="946">
        <v>3.46</v>
      </c>
      <c r="J36" s="946">
        <v>3.33</v>
      </c>
      <c r="K36" s="946">
        <v>3.5</v>
      </c>
      <c r="L36" s="946">
        <v>3.46</v>
      </c>
      <c r="M36" s="946">
        <v>3.03</v>
      </c>
      <c r="N36" s="946">
        <v>6.4075000000000015</v>
      </c>
      <c r="O36" s="946"/>
      <c r="P36" s="946"/>
      <c r="Q36" s="946"/>
      <c r="R36" s="946"/>
      <c r="S36" s="946"/>
      <c r="T36" s="946"/>
      <c r="U36" s="946"/>
      <c r="V36" s="946"/>
      <c r="W36" s="946"/>
      <c r="X36" s="946"/>
      <c r="Y36" s="946"/>
      <c r="Z36" s="946"/>
    </row>
    <row r="37" spans="1:26">
      <c r="B37" s="1559" t="s">
        <v>976</v>
      </c>
      <c r="C37" s="1566"/>
      <c r="D37" s="946"/>
      <c r="E37" s="946"/>
      <c r="F37" s="946"/>
      <c r="G37" s="946"/>
      <c r="H37" s="946"/>
      <c r="I37" s="946"/>
      <c r="J37" s="946"/>
      <c r="K37" s="946"/>
      <c r="L37" s="946"/>
      <c r="M37" s="946"/>
      <c r="N37" s="946"/>
      <c r="O37" s="946"/>
      <c r="P37" s="946"/>
      <c r="Q37" s="946"/>
      <c r="R37" s="946"/>
      <c r="S37" s="946"/>
      <c r="T37" s="946"/>
      <c r="U37" s="946"/>
      <c r="V37" s="946"/>
      <c r="W37" s="946"/>
      <c r="X37" s="946"/>
      <c r="Y37" s="946"/>
      <c r="Z37" s="946"/>
    </row>
    <row r="38" spans="1:26">
      <c r="A38" s="1561" t="s">
        <v>970</v>
      </c>
      <c r="B38" s="943">
        <v>1997</v>
      </c>
      <c r="C38" s="943">
        <v>1998</v>
      </c>
      <c r="D38" s="943">
        <v>1999</v>
      </c>
      <c r="E38" s="943">
        <v>2000</v>
      </c>
      <c r="F38" s="943">
        <v>2001</v>
      </c>
      <c r="G38" s="943">
        <v>2002</v>
      </c>
      <c r="H38" s="943">
        <v>2003</v>
      </c>
      <c r="I38" s="943">
        <v>2004</v>
      </c>
      <c r="J38" s="943">
        <v>2005</v>
      </c>
      <c r="K38" s="943">
        <v>2006</v>
      </c>
      <c r="L38" s="943">
        <v>2007</v>
      </c>
      <c r="M38" s="943">
        <v>2008</v>
      </c>
    </row>
    <row r="39" spans="1:26">
      <c r="A39" s="943" t="s">
        <v>971</v>
      </c>
      <c r="B39" s="1567">
        <v>54.2</v>
      </c>
      <c r="C39" s="1567">
        <v>50.8</v>
      </c>
      <c r="D39" s="1567">
        <v>42.8</v>
      </c>
      <c r="E39" s="1567">
        <v>41.2</v>
      </c>
      <c r="F39" s="1567">
        <v>40</v>
      </c>
      <c r="G39" s="1567">
        <v>31.7</v>
      </c>
      <c r="H39" s="1567">
        <v>28.3</v>
      </c>
      <c r="I39" s="1567">
        <v>24</v>
      </c>
      <c r="J39" s="1567">
        <v>22.9</v>
      </c>
      <c r="K39" s="1567">
        <v>22.4</v>
      </c>
      <c r="L39" s="1567">
        <v>24.9</v>
      </c>
      <c r="M39" s="1567">
        <v>26.3</v>
      </c>
    </row>
    <row r="40" spans="1:26">
      <c r="A40" s="1561" t="s">
        <v>970</v>
      </c>
      <c r="B40" s="1561">
        <v>2009</v>
      </c>
      <c r="C40" s="1561">
        <v>2010</v>
      </c>
      <c r="D40" s="1561">
        <v>2011</v>
      </c>
      <c r="E40" s="1561">
        <v>2012</v>
      </c>
      <c r="F40" s="1561">
        <v>2013</v>
      </c>
      <c r="G40" s="1561">
        <v>2014</v>
      </c>
      <c r="H40" s="1561">
        <v>2015</v>
      </c>
      <c r="I40" s="1561">
        <v>2016</v>
      </c>
      <c r="J40" s="1561">
        <v>2017</v>
      </c>
      <c r="K40" s="1561">
        <v>2018</v>
      </c>
      <c r="L40" s="1561">
        <v>2019</v>
      </c>
      <c r="M40" s="1561">
        <v>2020</v>
      </c>
      <c r="N40" s="1561" t="s">
        <v>595</v>
      </c>
    </row>
    <row r="41" spans="1:26">
      <c r="A41" s="943" t="s">
        <v>971</v>
      </c>
      <c r="B41" s="1567">
        <v>26</v>
      </c>
      <c r="C41" s="1567">
        <v>34.299999999999997</v>
      </c>
      <c r="D41" s="1567">
        <v>33.799999999999997</v>
      </c>
      <c r="E41" s="1567">
        <v>33.799999999999997</v>
      </c>
      <c r="F41" s="1567">
        <v>24.4</v>
      </c>
      <c r="G41" s="1567">
        <v>25.3</v>
      </c>
      <c r="H41" s="1567">
        <v>24.7</v>
      </c>
      <c r="I41" s="1567">
        <v>23.7</v>
      </c>
      <c r="J41" s="1567">
        <v>22.7</v>
      </c>
      <c r="K41" s="1567">
        <v>22.3</v>
      </c>
      <c r="L41" s="1567">
        <v>22.8</v>
      </c>
      <c r="M41" s="1567">
        <v>23.4</v>
      </c>
      <c r="N41" s="946">
        <v>30.279166666666665</v>
      </c>
    </row>
  </sheetData>
  <phoneticPr fontId="3" type="noConversion"/>
  <pageMargins left="0.70866141732283472" right="0.70866141732283472" top="0.74803149606299213" bottom="0.74803149606299213" header="0.31496062992125984" footer="0.31496062992125984"/>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854F8-666B-4934-B822-3701BA948F93}">
  <dimension ref="A1:AA157"/>
  <sheetViews>
    <sheetView workbookViewId="0">
      <selection sqref="A1:F1"/>
    </sheetView>
  </sheetViews>
  <sheetFormatPr defaultRowHeight="17"/>
  <cols>
    <col min="1" max="1" width="13" customWidth="1"/>
    <col min="2" max="26" width="5.58203125" customWidth="1"/>
  </cols>
  <sheetData>
    <row r="1" spans="1:25" s="315" customFormat="1">
      <c r="A1" s="1789" t="s">
        <v>991</v>
      </c>
      <c r="B1" s="1789"/>
      <c r="C1" s="1789"/>
      <c r="D1" s="1789"/>
      <c r="E1" s="1789"/>
      <c r="F1" s="1789"/>
    </row>
    <row r="2" spans="1:25">
      <c r="A2" s="943" t="s">
        <v>598</v>
      </c>
      <c r="B2" s="943">
        <v>1997</v>
      </c>
      <c r="C2" s="943">
        <v>1998</v>
      </c>
      <c r="D2" s="943">
        <v>1999</v>
      </c>
      <c r="E2" s="943">
        <v>2000</v>
      </c>
      <c r="F2" s="943">
        <v>2001</v>
      </c>
      <c r="G2" s="943">
        <v>2002</v>
      </c>
      <c r="H2" s="943">
        <v>2003</v>
      </c>
      <c r="I2" s="943">
        <v>2004</v>
      </c>
      <c r="J2" s="943">
        <v>2005</v>
      </c>
      <c r="K2" s="943">
        <v>2006</v>
      </c>
      <c r="L2" s="943">
        <v>2007</v>
      </c>
      <c r="M2" s="943">
        <v>2008</v>
      </c>
      <c r="N2" s="943">
        <v>2009</v>
      </c>
      <c r="O2" s="943">
        <v>2010</v>
      </c>
      <c r="P2" s="943">
        <v>2011</v>
      </c>
      <c r="Q2" s="943">
        <v>2012</v>
      </c>
      <c r="R2" s="943">
        <v>2013</v>
      </c>
      <c r="S2" s="943">
        <v>2014</v>
      </c>
      <c r="T2" s="943">
        <v>2015</v>
      </c>
      <c r="U2" s="943">
        <v>2016</v>
      </c>
      <c r="V2" s="943">
        <v>2017</v>
      </c>
      <c r="W2" s="943">
        <v>2018</v>
      </c>
      <c r="X2" s="943">
        <v>2019</v>
      </c>
      <c r="Y2" s="943">
        <v>2020</v>
      </c>
    </row>
    <row r="3" spans="1:25">
      <c r="A3" s="947" t="s">
        <v>599</v>
      </c>
      <c r="B3" s="946">
        <v>11</v>
      </c>
      <c r="C3" s="946">
        <v>-15.9</v>
      </c>
      <c r="D3" s="946">
        <v>0</v>
      </c>
      <c r="E3" s="946">
        <v>-5.8</v>
      </c>
      <c r="F3" s="946">
        <v>0.02</v>
      </c>
      <c r="G3" s="946">
        <v>17.3</v>
      </c>
      <c r="H3" s="946">
        <v>9.6</v>
      </c>
      <c r="I3" s="946">
        <v>15.6</v>
      </c>
      <c r="J3" s="946">
        <v>12.9</v>
      </c>
      <c r="K3" s="946">
        <v>10.4</v>
      </c>
      <c r="L3" s="946">
        <v>11.1</v>
      </c>
      <c r="M3" s="946">
        <v>6.1</v>
      </c>
      <c r="N3" s="946">
        <v>11.3</v>
      </c>
      <c r="O3" s="946">
        <v>6.8</v>
      </c>
      <c r="P3" s="946">
        <v>6.1</v>
      </c>
      <c r="Q3" s="946">
        <v>6.9</v>
      </c>
      <c r="R3" s="946">
        <v>7.3</v>
      </c>
      <c r="S3" s="946">
        <v>6.4</v>
      </c>
      <c r="T3" s="946">
        <v>7</v>
      </c>
      <c r="U3" s="946">
        <v>7.74</v>
      </c>
      <c r="V3" s="946">
        <v>10.41</v>
      </c>
      <c r="W3" s="946">
        <v>8.7899999999999991</v>
      </c>
      <c r="X3" s="946">
        <v>4.7699999999999996</v>
      </c>
      <c r="Y3" s="946">
        <v>5.0599999999999996</v>
      </c>
    </row>
    <row r="4" spans="1:25">
      <c r="A4" s="947" t="s">
        <v>600</v>
      </c>
      <c r="B4" s="946">
        <v>-1</v>
      </c>
      <c r="C4" s="946">
        <v>-4.4000000000000004</v>
      </c>
      <c r="D4" s="946">
        <v>0</v>
      </c>
      <c r="E4" s="946">
        <v>-2</v>
      </c>
      <c r="F4" s="946">
        <v>0</v>
      </c>
      <c r="G4" s="946">
        <v>6.3</v>
      </c>
      <c r="H4" s="946">
        <v>3.8</v>
      </c>
      <c r="I4" s="946">
        <v>6.2</v>
      </c>
      <c r="J4" s="946">
        <v>5.3</v>
      </c>
      <c r="K4" s="946">
        <v>4.5</v>
      </c>
      <c r="L4" s="946">
        <v>4.8</v>
      </c>
      <c r="M4" s="946">
        <v>2.4</v>
      </c>
      <c r="N4" s="946">
        <v>4.9000000000000004</v>
      </c>
      <c r="O4" s="946">
        <v>1.8</v>
      </c>
      <c r="P4" s="946">
        <v>1.6</v>
      </c>
      <c r="Q4" s="946">
        <v>1.8</v>
      </c>
      <c r="R4" s="946">
        <v>3.5</v>
      </c>
      <c r="S4" s="946">
        <v>3.3</v>
      </c>
      <c r="T4" s="946">
        <v>4</v>
      </c>
      <c r="U4" s="946">
        <v>4.75</v>
      </c>
      <c r="V4" s="946">
        <v>6.26</v>
      </c>
      <c r="W4" s="946">
        <v>5.46</v>
      </c>
      <c r="X4" s="946">
        <v>3.15</v>
      </c>
      <c r="Y4" s="946">
        <v>3.5</v>
      </c>
    </row>
    <row r="5" spans="1:25">
      <c r="A5" s="947" t="s">
        <v>601</v>
      </c>
      <c r="B5" s="946">
        <v>0.9</v>
      </c>
      <c r="C5" s="946">
        <v>0.8</v>
      </c>
      <c r="D5" s="946">
        <v>0.8</v>
      </c>
      <c r="E5" s="946">
        <v>1</v>
      </c>
      <c r="F5" s="946">
        <v>1</v>
      </c>
      <c r="G5" s="946">
        <v>1.1000000000000001</v>
      </c>
      <c r="H5" s="946">
        <v>1.1000000000000001</v>
      </c>
      <c r="I5" s="946">
        <v>1.2</v>
      </c>
      <c r="J5" s="946">
        <v>1.2</v>
      </c>
      <c r="K5" s="946">
        <v>1.2</v>
      </c>
      <c r="L5" s="946">
        <v>1.2</v>
      </c>
      <c r="M5" s="946">
        <v>1.2</v>
      </c>
      <c r="N5" s="946">
        <v>1.1000000000000001</v>
      </c>
      <c r="O5" s="946">
        <v>1.3</v>
      </c>
      <c r="P5" s="946">
        <v>1.4</v>
      </c>
      <c r="Q5" s="946">
        <v>1.4</v>
      </c>
      <c r="R5" s="946">
        <v>1.1000000000000001</v>
      </c>
      <c r="S5" s="946">
        <v>1</v>
      </c>
      <c r="T5" s="946">
        <v>0.9</v>
      </c>
      <c r="U5" s="946">
        <v>0.95</v>
      </c>
      <c r="V5" s="946">
        <v>0.9</v>
      </c>
      <c r="W5" s="946">
        <v>0.92</v>
      </c>
      <c r="X5" s="946">
        <v>0.87</v>
      </c>
      <c r="Y5" s="946">
        <v>0.82</v>
      </c>
    </row>
    <row r="6" spans="1:25">
      <c r="A6" s="947" t="s">
        <v>602</v>
      </c>
      <c r="B6" s="941">
        <f>B8/100</f>
        <v>3.9630000000000001</v>
      </c>
      <c r="C6" s="941">
        <f t="shared" ref="C6:Y6" si="0">C8/100</f>
        <v>3.032</v>
      </c>
      <c r="D6" s="941">
        <f t="shared" si="0"/>
        <v>2.1469999999999998</v>
      </c>
      <c r="E6" s="941">
        <f t="shared" si="0"/>
        <v>2.1059999999999999</v>
      </c>
      <c r="F6" s="941">
        <f t="shared" si="0"/>
        <v>1.8219999999999998</v>
      </c>
      <c r="G6" s="941">
        <f t="shared" si="0"/>
        <v>1.3540000000000001</v>
      </c>
      <c r="H6" s="941">
        <f t="shared" si="0"/>
        <v>1.234</v>
      </c>
      <c r="I6" s="941">
        <f t="shared" si="0"/>
        <v>1.042</v>
      </c>
      <c r="J6" s="941">
        <f t="shared" si="0"/>
        <v>1.0090000000000001</v>
      </c>
      <c r="K6" s="941">
        <f t="shared" si="0"/>
        <v>0.9890000000000001</v>
      </c>
      <c r="L6" s="941">
        <f t="shared" si="0"/>
        <v>1.071</v>
      </c>
      <c r="M6" s="941">
        <f t="shared" si="0"/>
        <v>1.232</v>
      </c>
      <c r="N6" s="941">
        <f t="shared" si="0"/>
        <v>1.1000000000000001</v>
      </c>
      <c r="O6" s="941">
        <f t="shared" si="0"/>
        <v>1.8219999999999998</v>
      </c>
      <c r="P6" s="941">
        <f t="shared" si="0"/>
        <v>1.7919999999999998</v>
      </c>
      <c r="Q6" s="941">
        <f t="shared" si="0"/>
        <v>1.7430000000000001</v>
      </c>
      <c r="R6" s="941">
        <f t="shared" si="0"/>
        <v>0.92900000000000005</v>
      </c>
      <c r="S6" s="941">
        <f t="shared" si="0"/>
        <v>0.89200000000000002</v>
      </c>
      <c r="T6" s="941">
        <f t="shared" si="0"/>
        <v>0.85499999999999998</v>
      </c>
      <c r="U6" s="941">
        <f t="shared" si="0"/>
        <v>0.80200000000000005</v>
      </c>
      <c r="V6" s="941">
        <f t="shared" si="0"/>
        <v>0.77</v>
      </c>
      <c r="W6" s="941">
        <f t="shared" si="0"/>
        <v>0.73599999999999999</v>
      </c>
      <c r="X6" s="941">
        <f t="shared" si="0"/>
        <v>0.73499999999999999</v>
      </c>
      <c r="Y6" s="941">
        <f t="shared" si="0"/>
        <v>0.76200000000000001</v>
      </c>
    </row>
    <row r="7" spans="1:25">
      <c r="A7" s="941"/>
      <c r="B7" s="941"/>
      <c r="C7" s="941"/>
      <c r="D7" s="941"/>
      <c r="E7" s="941"/>
      <c r="F7" s="941"/>
      <c r="G7" s="941"/>
      <c r="H7" s="941"/>
      <c r="I7" s="941"/>
      <c r="J7" s="941"/>
      <c r="K7" s="941"/>
      <c r="L7" s="941"/>
      <c r="M7" s="941"/>
      <c r="N7" s="941"/>
      <c r="O7" s="941"/>
      <c r="P7" s="941"/>
      <c r="Q7" s="941"/>
      <c r="R7" s="941"/>
      <c r="S7" s="941"/>
      <c r="T7" s="941"/>
      <c r="U7" s="941"/>
      <c r="V7" s="941"/>
      <c r="W7" s="941"/>
      <c r="X7" s="941"/>
      <c r="Y7" s="941"/>
    </row>
    <row r="8" spans="1:25">
      <c r="A8" s="947" t="s">
        <v>602</v>
      </c>
      <c r="B8" s="946">
        <v>396.3</v>
      </c>
      <c r="C8" s="946">
        <v>303.2</v>
      </c>
      <c r="D8" s="946">
        <v>214.7</v>
      </c>
      <c r="E8" s="946">
        <v>210.6</v>
      </c>
      <c r="F8" s="946">
        <v>182.2</v>
      </c>
      <c r="G8" s="946">
        <v>135.4</v>
      </c>
      <c r="H8" s="946">
        <v>123.4</v>
      </c>
      <c r="I8" s="946">
        <v>104.2</v>
      </c>
      <c r="J8" s="946">
        <v>100.9</v>
      </c>
      <c r="K8" s="946">
        <v>98.9</v>
      </c>
      <c r="L8" s="946">
        <v>107.1</v>
      </c>
      <c r="M8" s="946">
        <v>123.2</v>
      </c>
      <c r="N8" s="946">
        <v>110</v>
      </c>
      <c r="O8" s="946">
        <v>182.2</v>
      </c>
      <c r="P8" s="946">
        <v>179.2</v>
      </c>
      <c r="Q8" s="946">
        <v>174.3</v>
      </c>
      <c r="R8" s="946">
        <v>92.9</v>
      </c>
      <c r="S8" s="946">
        <v>89.2</v>
      </c>
      <c r="T8" s="946">
        <v>85.5</v>
      </c>
      <c r="U8" s="946">
        <v>80.2</v>
      </c>
      <c r="V8" s="946">
        <v>77</v>
      </c>
      <c r="W8" s="946">
        <v>73.599999999999994</v>
      </c>
      <c r="X8" s="946">
        <v>73.5</v>
      </c>
      <c r="Y8" s="946">
        <v>76.2</v>
      </c>
    </row>
    <row r="27" spans="1:26">
      <c r="A27" s="1789" t="s">
        <v>992</v>
      </c>
      <c r="B27" s="1675"/>
      <c r="C27" s="1675"/>
      <c r="D27" s="1675"/>
      <c r="E27" s="1675"/>
      <c r="F27" s="1675"/>
      <c r="G27" s="1675"/>
    </row>
    <row r="28" spans="1:26">
      <c r="A28" s="943" t="s">
        <v>484</v>
      </c>
      <c r="B28" s="941">
        <v>1997</v>
      </c>
      <c r="C28" s="941">
        <v>1998</v>
      </c>
      <c r="D28" s="941">
        <v>1999</v>
      </c>
      <c r="E28" s="941">
        <v>2000</v>
      </c>
      <c r="F28" s="941">
        <v>2001</v>
      </c>
      <c r="G28" s="941">
        <v>2002</v>
      </c>
      <c r="H28" s="941">
        <v>2003</v>
      </c>
      <c r="I28" s="941">
        <v>2004</v>
      </c>
      <c r="J28" s="941">
        <v>2005</v>
      </c>
      <c r="K28" s="941">
        <v>2006</v>
      </c>
      <c r="L28" s="941">
        <v>2007</v>
      </c>
      <c r="M28" s="941">
        <v>2008</v>
      </c>
      <c r="N28" s="942">
        <v>2009</v>
      </c>
      <c r="O28" s="942">
        <v>2010</v>
      </c>
      <c r="P28" s="942">
        <v>2011</v>
      </c>
      <c r="Q28" s="942">
        <v>2012</v>
      </c>
      <c r="R28" s="942">
        <v>2013</v>
      </c>
      <c r="S28" s="942">
        <v>2014</v>
      </c>
      <c r="T28" s="942">
        <v>2015</v>
      </c>
      <c r="U28" s="942">
        <v>2016</v>
      </c>
      <c r="V28" s="942">
        <v>2017</v>
      </c>
      <c r="W28" s="942">
        <v>2018</v>
      </c>
      <c r="X28" s="942">
        <v>2019</v>
      </c>
      <c r="Y28" s="942">
        <v>2020</v>
      </c>
      <c r="Z28" s="943" t="s">
        <v>596</v>
      </c>
    </row>
    <row r="29" spans="1:26">
      <c r="A29" s="943" t="s">
        <v>332</v>
      </c>
      <c r="B29" s="946">
        <v>11</v>
      </c>
      <c r="C29" s="946">
        <v>-15.9</v>
      </c>
      <c r="D29" s="946">
        <v>0</v>
      </c>
      <c r="E29" s="946">
        <v>-5.8</v>
      </c>
      <c r="F29" s="946">
        <v>0.02</v>
      </c>
      <c r="G29" s="946">
        <v>17.3</v>
      </c>
      <c r="H29" s="946">
        <v>9.6</v>
      </c>
      <c r="I29" s="946">
        <v>15.6</v>
      </c>
      <c r="J29" s="946">
        <v>12.9</v>
      </c>
      <c r="K29" s="946">
        <v>10.4</v>
      </c>
      <c r="L29" s="946">
        <v>11.1</v>
      </c>
      <c r="M29" s="946">
        <v>6.1</v>
      </c>
      <c r="N29" s="946">
        <v>11.3</v>
      </c>
      <c r="O29" s="946">
        <v>6.8</v>
      </c>
      <c r="P29" s="946">
        <v>6.1</v>
      </c>
      <c r="Q29" s="946">
        <v>6.9</v>
      </c>
      <c r="R29" s="946">
        <v>7.3</v>
      </c>
      <c r="S29" s="946">
        <v>6.4</v>
      </c>
      <c r="T29" s="946">
        <v>7</v>
      </c>
      <c r="U29" s="946">
        <v>7.74</v>
      </c>
      <c r="V29" s="946">
        <v>10.41</v>
      </c>
      <c r="W29" s="946">
        <v>8.7899999999999991</v>
      </c>
      <c r="X29" s="946">
        <v>4.7699999999999996</v>
      </c>
      <c r="Y29" s="946">
        <v>5.0599999999999996</v>
      </c>
      <c r="Z29" s="946">
        <f>AVERAGE(B29:Y29)</f>
        <v>6.7037499999999994</v>
      </c>
    </row>
    <row r="30" spans="1:26">
      <c r="A30" s="943" t="s">
        <v>505</v>
      </c>
      <c r="B30" s="946">
        <v>10.6</v>
      </c>
      <c r="C30" s="946">
        <v>13.5</v>
      </c>
      <c r="D30" s="946">
        <v>11.5</v>
      </c>
      <c r="E30" s="946">
        <v>10.5</v>
      </c>
      <c r="F30" s="946">
        <v>9.4</v>
      </c>
      <c r="G30" s="946">
        <v>7.7</v>
      </c>
      <c r="H30" s="946">
        <v>6.8</v>
      </c>
      <c r="I30" s="946">
        <v>5.9</v>
      </c>
      <c r="J30" s="946">
        <v>6</v>
      </c>
      <c r="K30" s="946">
        <v>6.3</v>
      </c>
      <c r="L30" s="946">
        <v>6.4</v>
      </c>
      <c r="M30" s="946">
        <v>6.5</v>
      </c>
      <c r="N30" s="946">
        <v>6.1</v>
      </c>
      <c r="O30" s="946">
        <v>6</v>
      </c>
      <c r="P30" s="946">
        <v>6</v>
      </c>
      <c r="Q30" s="946">
        <v>5.7</v>
      </c>
      <c r="R30" s="946">
        <v>4.4000000000000004</v>
      </c>
      <c r="S30" s="946">
        <v>4.0999999999999996</v>
      </c>
      <c r="T30" s="946">
        <v>3.6</v>
      </c>
      <c r="U30" s="946">
        <v>3.46</v>
      </c>
      <c r="V30" s="946">
        <v>3.33</v>
      </c>
      <c r="W30" s="946">
        <v>3.5</v>
      </c>
      <c r="X30" s="946">
        <v>3.46</v>
      </c>
      <c r="Y30" s="946">
        <v>3.03</v>
      </c>
      <c r="Z30" s="946">
        <f>AVERAGE(B30:Y30)</f>
        <v>6.4075000000000015</v>
      </c>
    </row>
    <row r="31" spans="1:26">
      <c r="A31" s="943" t="s">
        <v>506</v>
      </c>
      <c r="B31" s="946">
        <v>-0.9</v>
      </c>
      <c r="C31" s="946">
        <v>-3.6</v>
      </c>
      <c r="D31" s="946">
        <v>0</v>
      </c>
      <c r="E31" s="946">
        <v>-1.9</v>
      </c>
      <c r="F31" s="946">
        <v>0</v>
      </c>
      <c r="G31" s="946">
        <v>6.8</v>
      </c>
      <c r="H31" s="946">
        <v>4.2</v>
      </c>
      <c r="I31" s="946">
        <v>7.4</v>
      </c>
      <c r="J31" s="946">
        <v>6.3</v>
      </c>
      <c r="K31" s="946">
        <v>5.2</v>
      </c>
      <c r="L31" s="946">
        <v>5.6</v>
      </c>
      <c r="M31" s="946">
        <v>2.9</v>
      </c>
      <c r="N31" s="946">
        <v>5.3</v>
      </c>
      <c r="O31" s="946">
        <v>2.4</v>
      </c>
      <c r="P31" s="946">
        <v>2.1</v>
      </c>
      <c r="Q31" s="946">
        <v>2.5</v>
      </c>
      <c r="R31" s="946">
        <v>3.7</v>
      </c>
      <c r="S31" s="946">
        <v>3.3</v>
      </c>
      <c r="T31" s="946">
        <v>3.8</v>
      </c>
      <c r="U31" s="946">
        <v>4.25</v>
      </c>
      <c r="V31" s="946">
        <v>5.82</v>
      </c>
      <c r="W31" s="946">
        <v>5.01</v>
      </c>
      <c r="X31" s="946">
        <v>2.75</v>
      </c>
      <c r="Y31" s="946">
        <v>2.88</v>
      </c>
      <c r="Z31" s="946">
        <f>AVERAGE(B31:Y31)</f>
        <v>3.1587499999999995</v>
      </c>
    </row>
    <row r="32" spans="1:26">
      <c r="A32" s="943" t="s">
        <v>507</v>
      </c>
      <c r="B32" s="946">
        <v>8.3000000000000007</v>
      </c>
      <c r="C32" s="946">
        <v>6.1</v>
      </c>
      <c r="D32" s="946">
        <v>6.6</v>
      </c>
      <c r="E32" s="946">
        <v>7.4</v>
      </c>
      <c r="F32" s="946">
        <v>5.5</v>
      </c>
      <c r="G32" s="946">
        <v>6.7</v>
      </c>
      <c r="H32" s="946">
        <v>6.9</v>
      </c>
      <c r="I32" s="946">
        <v>7.6</v>
      </c>
      <c r="J32" s="946">
        <v>6.1</v>
      </c>
      <c r="K32" s="946">
        <v>5.3</v>
      </c>
      <c r="L32" s="946">
        <v>5.9</v>
      </c>
      <c r="M32" s="946">
        <v>5.9</v>
      </c>
      <c r="N32" s="946">
        <v>6.2</v>
      </c>
      <c r="O32" s="946">
        <v>3.3</v>
      </c>
      <c r="P32" s="946">
        <v>3.1</v>
      </c>
      <c r="Q32" s="946">
        <v>3.1</v>
      </c>
      <c r="R32" s="946">
        <v>5.3</v>
      </c>
      <c r="S32" s="946">
        <v>4.2</v>
      </c>
      <c r="T32" s="946">
        <v>5.0999999999999996</v>
      </c>
      <c r="U32" s="946">
        <v>5.99</v>
      </c>
      <c r="V32" s="946">
        <v>7.59</v>
      </c>
      <c r="W32" s="946">
        <v>7.28</v>
      </c>
      <c r="X32" s="946">
        <v>4.43</v>
      </c>
      <c r="Y32" s="946">
        <v>4.62</v>
      </c>
      <c r="Z32" s="946">
        <f>AVERAGE(B32:Y32)</f>
        <v>5.7712499999999993</v>
      </c>
    </row>
    <row r="33" spans="1:26">
      <c r="A33" s="943" t="s">
        <v>508</v>
      </c>
      <c r="B33" s="946">
        <v>-1</v>
      </c>
      <c r="C33" s="946">
        <v>-4.4000000000000004</v>
      </c>
      <c r="D33" s="946">
        <v>0</v>
      </c>
      <c r="E33" s="946">
        <v>-2</v>
      </c>
      <c r="F33" s="946">
        <v>0</v>
      </c>
      <c r="G33" s="946">
        <v>6.3</v>
      </c>
      <c r="H33" s="946">
        <v>3.8</v>
      </c>
      <c r="I33" s="946">
        <v>6.2</v>
      </c>
      <c r="J33" s="946">
        <v>5.3</v>
      </c>
      <c r="K33" s="946">
        <v>4.5</v>
      </c>
      <c r="L33" s="946">
        <v>4.8</v>
      </c>
      <c r="M33" s="946">
        <v>2.4</v>
      </c>
      <c r="N33" s="946">
        <v>4.9000000000000004</v>
      </c>
      <c r="O33" s="946">
        <v>1.8</v>
      </c>
      <c r="P33" s="946">
        <v>1.6</v>
      </c>
      <c r="Q33" s="946">
        <v>1.8</v>
      </c>
      <c r="R33" s="946">
        <v>3.5</v>
      </c>
      <c r="S33" s="946">
        <v>3.3</v>
      </c>
      <c r="T33" s="946">
        <v>4</v>
      </c>
      <c r="U33" s="946">
        <v>4.75</v>
      </c>
      <c r="V33" s="946">
        <v>6.26</v>
      </c>
      <c r="W33" s="946">
        <v>5.46</v>
      </c>
      <c r="X33" s="946">
        <v>3.15</v>
      </c>
      <c r="Y33" s="946">
        <v>3.5</v>
      </c>
      <c r="Z33" s="946">
        <f>AVERAGE(B33:Y33)</f>
        <v>2.9133333333333327</v>
      </c>
    </row>
    <row r="52" spans="1:26">
      <c r="A52" s="1789" t="s">
        <v>483</v>
      </c>
      <c r="B52" s="1789"/>
      <c r="C52" s="1789"/>
      <c r="D52" s="1789"/>
      <c r="E52" s="1789"/>
      <c r="F52" s="1789"/>
      <c r="G52" s="1789"/>
      <c r="H52" s="1789"/>
      <c r="I52" s="1789"/>
      <c r="J52" s="941"/>
      <c r="K52" s="941"/>
      <c r="L52" s="941"/>
      <c r="M52" s="941"/>
      <c r="N52" s="941"/>
      <c r="O52" s="941"/>
      <c r="P52" s="941"/>
      <c r="Q52" s="941"/>
      <c r="R52" s="941"/>
      <c r="S52" s="941"/>
      <c r="T52" s="941"/>
      <c r="U52" s="941"/>
      <c r="V52" s="941"/>
      <c r="W52" s="941"/>
      <c r="X52" s="941"/>
      <c r="Y52" s="941"/>
      <c r="Z52" s="941"/>
    </row>
    <row r="53" spans="1:26">
      <c r="A53" s="942" t="s">
        <v>484</v>
      </c>
      <c r="B53" s="941">
        <v>1997</v>
      </c>
      <c r="C53" s="941">
        <v>1998</v>
      </c>
      <c r="D53" s="941">
        <v>1999</v>
      </c>
      <c r="E53" s="941">
        <v>2000</v>
      </c>
      <c r="F53" s="941">
        <v>2001</v>
      </c>
      <c r="G53" s="941">
        <v>2002</v>
      </c>
      <c r="H53" s="941">
        <v>2003</v>
      </c>
      <c r="I53" s="941">
        <v>2004</v>
      </c>
      <c r="J53" s="941">
        <v>2005</v>
      </c>
      <c r="K53" s="941">
        <v>2006</v>
      </c>
      <c r="L53" s="941">
        <v>2007</v>
      </c>
      <c r="M53" s="941">
        <v>2008</v>
      </c>
      <c r="N53" s="942">
        <v>2009</v>
      </c>
      <c r="O53" s="942">
        <v>2010</v>
      </c>
      <c r="P53" s="942">
        <v>2011</v>
      </c>
      <c r="Q53" s="942">
        <v>2012</v>
      </c>
      <c r="R53" s="942">
        <v>2013</v>
      </c>
      <c r="S53" s="942">
        <v>2014</v>
      </c>
      <c r="T53" s="942">
        <v>2015</v>
      </c>
      <c r="U53" s="942">
        <v>2016</v>
      </c>
      <c r="V53" s="942">
        <v>2017</v>
      </c>
      <c r="W53" s="942">
        <v>2018</v>
      </c>
      <c r="X53" s="942">
        <v>2019</v>
      </c>
      <c r="Y53" s="942">
        <v>2020</v>
      </c>
      <c r="Z53" s="943" t="s">
        <v>596</v>
      </c>
    </row>
    <row r="54" spans="1:26">
      <c r="A54" s="942" t="s">
        <v>478</v>
      </c>
      <c r="B54" s="944">
        <v>80</v>
      </c>
      <c r="C54" s="944">
        <v>81.5</v>
      </c>
      <c r="D54" s="944">
        <v>80.8</v>
      </c>
      <c r="E54" s="944">
        <v>80.8</v>
      </c>
      <c r="F54" s="944">
        <v>81.7</v>
      </c>
      <c r="G54" s="944">
        <v>80.599999999999994</v>
      </c>
      <c r="H54" s="944">
        <v>80</v>
      </c>
      <c r="I54" s="944">
        <v>80.3</v>
      </c>
      <c r="J54" s="944">
        <v>81.8</v>
      </c>
      <c r="K54" s="944">
        <v>82.5</v>
      </c>
      <c r="L54" s="944">
        <v>82.5</v>
      </c>
      <c r="M54" s="944">
        <v>83.1</v>
      </c>
      <c r="N54" s="945">
        <v>82.9</v>
      </c>
      <c r="O54" s="945">
        <v>82.1</v>
      </c>
      <c r="P54" s="945">
        <v>84.1</v>
      </c>
      <c r="Q54" s="945">
        <v>84.1</v>
      </c>
      <c r="R54" s="945">
        <v>83.6</v>
      </c>
      <c r="S54" s="945">
        <v>84</v>
      </c>
      <c r="T54" s="945">
        <v>82.3</v>
      </c>
      <c r="U54" s="945">
        <v>80.8</v>
      </c>
      <c r="V54" s="945">
        <v>79.8</v>
      </c>
      <c r="W54" s="945">
        <v>80.400000000000006</v>
      </c>
      <c r="X54" s="945">
        <v>82.3</v>
      </c>
      <c r="Y54" s="945">
        <v>81.599999999999994</v>
      </c>
      <c r="Z54" s="944">
        <f>AVERAGE(B54:Y54)</f>
        <v>81.816666666666649</v>
      </c>
    </row>
    <row r="55" spans="1:26">
      <c r="A55" s="942" t="s">
        <v>479</v>
      </c>
      <c r="B55" s="944"/>
      <c r="C55" s="944">
        <v>49.4</v>
      </c>
      <c r="D55" s="944">
        <v>49</v>
      </c>
      <c r="E55" s="944">
        <v>50</v>
      </c>
      <c r="F55" s="944">
        <v>50</v>
      </c>
      <c r="G55" s="944">
        <v>50</v>
      </c>
      <c r="H55" s="944">
        <v>51.2</v>
      </c>
      <c r="I55" s="944">
        <v>52.4</v>
      </c>
      <c r="J55" s="944">
        <v>53.8</v>
      </c>
      <c r="K55" s="944">
        <v>53.8</v>
      </c>
      <c r="L55" s="944">
        <v>53.7</v>
      </c>
      <c r="M55" s="944">
        <v>55.2</v>
      </c>
      <c r="N55" s="945">
        <v>59.4</v>
      </c>
      <c r="O55" s="945">
        <v>54.2</v>
      </c>
      <c r="P55" s="945">
        <v>56.5</v>
      </c>
      <c r="Q55" s="945">
        <v>54.4</v>
      </c>
      <c r="R55" s="945">
        <v>52.6</v>
      </c>
      <c r="S55" s="945">
        <v>52</v>
      </c>
      <c r="T55" s="945">
        <v>48.2</v>
      </c>
      <c r="U55" s="945">
        <v>46.5</v>
      </c>
      <c r="V55" s="945">
        <v>46.6</v>
      </c>
      <c r="W55" s="945">
        <v>47.1</v>
      </c>
      <c r="X55" s="945">
        <v>47</v>
      </c>
      <c r="Y55" s="945">
        <v>45.5</v>
      </c>
      <c r="Z55" s="944">
        <f>AVERAGE(B55:Y55)</f>
        <v>51.239130434782609</v>
      </c>
    </row>
    <row r="56" spans="1:26">
      <c r="A56" s="942" t="s">
        <v>481</v>
      </c>
      <c r="B56" s="944">
        <v>10.7</v>
      </c>
      <c r="C56" s="944">
        <v>9.8000000000000007</v>
      </c>
      <c r="D56" s="944">
        <v>9.8000000000000007</v>
      </c>
      <c r="E56" s="944">
        <v>9.6999999999999993</v>
      </c>
      <c r="F56" s="944">
        <v>10</v>
      </c>
      <c r="G56" s="944">
        <v>10.1</v>
      </c>
      <c r="H56" s="944">
        <v>10.3</v>
      </c>
      <c r="I56" s="944">
        <v>9.6999999999999993</v>
      </c>
      <c r="J56" s="944">
        <v>9.9</v>
      </c>
      <c r="K56" s="944">
        <v>9.8000000000000007</v>
      </c>
      <c r="L56" s="944">
        <v>10.199999999999999</v>
      </c>
      <c r="M56" s="944">
        <v>9.1</v>
      </c>
      <c r="N56" s="945">
        <v>8.8000000000000007</v>
      </c>
      <c r="O56" s="945">
        <v>8.5</v>
      </c>
      <c r="P56" s="945">
        <v>8.1999999999999993</v>
      </c>
      <c r="Q56" s="945">
        <v>8.5</v>
      </c>
      <c r="R56" s="945">
        <v>9.1</v>
      </c>
      <c r="S56" s="945">
        <v>10</v>
      </c>
      <c r="T56" s="945">
        <v>10.8</v>
      </c>
      <c r="U56" s="945">
        <v>11.2</v>
      </c>
      <c r="V56" s="945">
        <v>10.6</v>
      </c>
      <c r="W56" s="945">
        <v>10.6</v>
      </c>
      <c r="X56" s="945">
        <v>11.2</v>
      </c>
      <c r="Y56" s="945">
        <v>11.7</v>
      </c>
      <c r="Z56" s="944">
        <f>AVERAGE(B56:Y56)</f>
        <v>9.9291666666666654</v>
      </c>
    </row>
    <row r="57" spans="1:26">
      <c r="A57" s="942" t="s">
        <v>482</v>
      </c>
      <c r="B57" s="944">
        <v>6</v>
      </c>
      <c r="C57" s="944">
        <v>9</v>
      </c>
      <c r="D57" s="944">
        <v>6.9</v>
      </c>
      <c r="E57" s="944">
        <v>4.7</v>
      </c>
      <c r="F57" s="944">
        <v>6</v>
      </c>
      <c r="G57" s="944">
        <v>4.5</v>
      </c>
      <c r="H57" s="944">
        <v>3.6</v>
      </c>
      <c r="I57" s="944">
        <v>1.3</v>
      </c>
      <c r="J57" s="944">
        <v>1.2</v>
      </c>
      <c r="K57" s="944">
        <v>1.2</v>
      </c>
      <c r="L57" s="944">
        <v>1.4</v>
      </c>
      <c r="M57" s="944">
        <v>1.4</v>
      </c>
      <c r="N57" s="945">
        <v>1.4</v>
      </c>
      <c r="O57" s="945">
        <v>1.2</v>
      </c>
      <c r="P57" s="945">
        <v>1.2</v>
      </c>
      <c r="Q57" s="945">
        <v>1.1000000000000001</v>
      </c>
      <c r="R57" s="945">
        <v>1</v>
      </c>
      <c r="S57" s="945">
        <v>1</v>
      </c>
      <c r="T57" s="945">
        <v>1</v>
      </c>
      <c r="U57" s="945">
        <v>0.94</v>
      </c>
      <c r="V57" s="945">
        <v>0.83</v>
      </c>
      <c r="W57" s="945">
        <v>0.86</v>
      </c>
      <c r="X57" s="945">
        <v>0.89</v>
      </c>
      <c r="Y57" s="945">
        <v>0.85</v>
      </c>
      <c r="Z57" s="944">
        <f>AVERAGE(B57:Y57)</f>
        <v>2.4779166666666668</v>
      </c>
    </row>
    <row r="58" spans="1:26">
      <c r="A58" s="942" t="s">
        <v>480</v>
      </c>
      <c r="B58" s="944"/>
      <c r="C58" s="944"/>
      <c r="D58" s="944"/>
      <c r="E58" s="944"/>
      <c r="F58" s="944">
        <v>1.3</v>
      </c>
      <c r="G58" s="944">
        <v>1.4</v>
      </c>
      <c r="H58" s="944">
        <v>1.6</v>
      </c>
      <c r="I58" s="944">
        <v>1.8</v>
      </c>
      <c r="J58" s="944">
        <v>1.7</v>
      </c>
      <c r="K58" s="944">
        <v>1.8</v>
      </c>
      <c r="L58" s="944">
        <v>1.8</v>
      </c>
      <c r="M58" s="944">
        <v>1.7</v>
      </c>
      <c r="N58" s="945">
        <v>1.6</v>
      </c>
      <c r="O58" s="945">
        <v>1.6</v>
      </c>
      <c r="P58" s="945">
        <v>1.6</v>
      </c>
      <c r="Q58" s="945">
        <v>1.7</v>
      </c>
      <c r="R58" s="945">
        <v>2</v>
      </c>
      <c r="S58" s="945">
        <v>2</v>
      </c>
      <c r="T58" s="945">
        <v>2.1</v>
      </c>
      <c r="U58" s="945">
        <v>2.15</v>
      </c>
      <c r="V58" s="945">
        <v>2.11</v>
      </c>
      <c r="W58" s="945">
        <v>2.2000000000000002</v>
      </c>
      <c r="X58" s="945">
        <v>2.5</v>
      </c>
      <c r="Y58" s="945">
        <v>2.6</v>
      </c>
      <c r="Z58" s="944">
        <f>AVERAGE(B58:Y58)</f>
        <v>1.8630000000000002</v>
      </c>
    </row>
    <row r="76" spans="1:26">
      <c r="A76" s="1789" t="s">
        <v>1001</v>
      </c>
      <c r="B76" s="1675"/>
      <c r="C76" s="1675"/>
      <c r="D76" s="1675"/>
      <c r="E76" s="1675"/>
      <c r="F76" s="1675"/>
      <c r="G76" s="1675"/>
    </row>
    <row r="77" spans="1:26">
      <c r="A77" s="943" t="s">
        <v>484</v>
      </c>
      <c r="B77" s="941">
        <v>1997</v>
      </c>
      <c r="C77" s="941">
        <v>1998</v>
      </c>
      <c r="D77" s="941">
        <v>1999</v>
      </c>
      <c r="E77" s="941">
        <v>2000</v>
      </c>
      <c r="F77" s="941">
        <v>2001</v>
      </c>
      <c r="G77" s="941">
        <v>2002</v>
      </c>
      <c r="H77" s="941">
        <v>2003</v>
      </c>
      <c r="I77" s="941">
        <v>2004</v>
      </c>
      <c r="J77" s="941">
        <v>2005</v>
      </c>
      <c r="K77" s="941">
        <v>2006</v>
      </c>
      <c r="L77" s="941">
        <v>2007</v>
      </c>
      <c r="M77" s="941">
        <v>2008</v>
      </c>
      <c r="N77" s="942">
        <v>2009</v>
      </c>
      <c r="O77" s="942">
        <v>2010</v>
      </c>
      <c r="P77" s="942">
        <v>2011</v>
      </c>
      <c r="Q77" s="942">
        <v>2012</v>
      </c>
      <c r="R77" s="942">
        <v>2013</v>
      </c>
      <c r="S77" s="942">
        <v>2014</v>
      </c>
      <c r="T77" s="942">
        <v>2015</v>
      </c>
      <c r="U77" s="942">
        <v>2016</v>
      </c>
      <c r="V77" s="942">
        <v>2017</v>
      </c>
      <c r="W77" s="942">
        <v>2018</v>
      </c>
      <c r="X77" s="942">
        <v>2019</v>
      </c>
      <c r="Y77" s="942">
        <v>2020</v>
      </c>
      <c r="Z77" s="943" t="s">
        <v>596</v>
      </c>
    </row>
    <row r="78" spans="1:26">
      <c r="A78" s="943" t="s">
        <v>485</v>
      </c>
      <c r="B78" s="946">
        <v>0.9</v>
      </c>
      <c r="C78" s="946">
        <v>0.8</v>
      </c>
      <c r="D78" s="946">
        <v>0.8</v>
      </c>
      <c r="E78" s="946">
        <v>1</v>
      </c>
      <c r="F78" s="946">
        <v>1</v>
      </c>
      <c r="G78" s="946">
        <v>1.1000000000000001</v>
      </c>
      <c r="H78" s="946">
        <v>1.1000000000000001</v>
      </c>
      <c r="I78" s="946">
        <v>1.2</v>
      </c>
      <c r="J78" s="946">
        <v>1.2</v>
      </c>
      <c r="K78" s="946">
        <v>1.2</v>
      </c>
      <c r="L78" s="946">
        <v>1.2</v>
      </c>
      <c r="M78" s="946">
        <v>1.2</v>
      </c>
      <c r="N78" s="946">
        <v>1.1000000000000001</v>
      </c>
      <c r="O78" s="946">
        <v>1.3</v>
      </c>
      <c r="P78" s="946">
        <v>1.4</v>
      </c>
      <c r="Q78" s="946">
        <v>1.4</v>
      </c>
      <c r="R78" s="946">
        <v>1.1000000000000001</v>
      </c>
      <c r="S78" s="946">
        <v>1</v>
      </c>
      <c r="T78" s="946">
        <v>0.9</v>
      </c>
      <c r="U78" s="946">
        <v>0.95</v>
      </c>
      <c r="V78" s="946">
        <v>0.9</v>
      </c>
      <c r="W78" s="946">
        <v>0.92</v>
      </c>
      <c r="X78" s="946">
        <v>0.87</v>
      </c>
      <c r="Y78" s="946">
        <v>0.82</v>
      </c>
      <c r="Z78" s="944">
        <f>AVERAGE(B78:Y78)</f>
        <v>1.0566666666666664</v>
      </c>
    </row>
    <row r="79" spans="1:26">
      <c r="A79" s="943" t="s">
        <v>486</v>
      </c>
      <c r="B79" s="946">
        <v>2.2000000000000002</v>
      </c>
      <c r="C79" s="946">
        <v>2</v>
      </c>
      <c r="D79" s="946">
        <v>1.9</v>
      </c>
      <c r="E79" s="946">
        <v>2.2000000000000002</v>
      </c>
      <c r="F79" s="946">
        <v>2.2000000000000002</v>
      </c>
      <c r="G79" s="946">
        <v>2.4</v>
      </c>
      <c r="H79" s="946">
        <v>2.6</v>
      </c>
      <c r="I79" s="946">
        <v>2.9</v>
      </c>
      <c r="J79" s="946">
        <v>3</v>
      </c>
      <c r="K79" s="946">
        <v>3</v>
      </c>
      <c r="L79" s="946">
        <v>3.1</v>
      </c>
      <c r="M79" s="946">
        <v>3.2</v>
      </c>
      <c r="N79" s="946">
        <v>3</v>
      </c>
      <c r="O79" s="946">
        <v>4.4000000000000004</v>
      </c>
      <c r="P79" s="946">
        <v>4.5</v>
      </c>
      <c r="Q79" s="946">
        <v>4.4000000000000004</v>
      </c>
      <c r="R79" s="946">
        <v>2.9</v>
      </c>
      <c r="S79" s="946">
        <v>2.8</v>
      </c>
      <c r="T79" s="946">
        <v>2.6</v>
      </c>
      <c r="U79" s="946">
        <v>2.48</v>
      </c>
      <c r="V79" s="946">
        <v>2.56</v>
      </c>
      <c r="W79" s="946">
        <v>2.52</v>
      </c>
      <c r="X79" s="946">
        <v>2.39</v>
      </c>
      <c r="Y79" s="946">
        <v>2.25</v>
      </c>
      <c r="Z79" s="944">
        <f>AVERAGE(B79:Y79)</f>
        <v>2.8125</v>
      </c>
    </row>
    <row r="80" spans="1:26">
      <c r="A80" s="943" t="s">
        <v>487</v>
      </c>
      <c r="B80" s="946">
        <v>7.5</v>
      </c>
      <c r="C80" s="946">
        <v>8</v>
      </c>
      <c r="D80" s="946">
        <v>9</v>
      </c>
      <c r="E80" s="946">
        <v>10.199999999999999</v>
      </c>
      <c r="F80" s="946">
        <v>10.1</v>
      </c>
      <c r="G80" s="946">
        <v>11.1</v>
      </c>
      <c r="H80" s="946">
        <v>10.5</v>
      </c>
      <c r="I80" s="946">
        <v>10.8</v>
      </c>
      <c r="J80" s="946">
        <v>10.9</v>
      </c>
      <c r="K80" s="946">
        <v>10.8</v>
      </c>
      <c r="L80" s="946">
        <v>10.7</v>
      </c>
      <c r="M80" s="946">
        <v>10.4</v>
      </c>
      <c r="N80" s="946">
        <v>9.8000000000000007</v>
      </c>
      <c r="O80" s="946">
        <v>9.4</v>
      </c>
      <c r="P80" s="946">
        <v>9.8000000000000007</v>
      </c>
      <c r="Q80" s="946">
        <v>9.8000000000000007</v>
      </c>
      <c r="R80" s="946">
        <v>10.4</v>
      </c>
      <c r="S80" s="946">
        <v>10.199999999999999</v>
      </c>
      <c r="T80" s="946">
        <v>10.1</v>
      </c>
      <c r="U80" s="946">
        <v>10.050000000000001</v>
      </c>
      <c r="V80" s="946">
        <v>10.28</v>
      </c>
      <c r="W80" s="946">
        <v>9.52</v>
      </c>
      <c r="X80" s="946">
        <v>8.69</v>
      </c>
      <c r="Y80" s="946">
        <v>8.39</v>
      </c>
      <c r="Z80" s="944">
        <f>AVERAGE(B80:Y80)</f>
        <v>9.8512500000000021</v>
      </c>
    </row>
    <row r="81" spans="1:26">
      <c r="A81" s="943" t="s">
        <v>488</v>
      </c>
      <c r="B81" s="946">
        <v>4.9000000000000004</v>
      </c>
      <c r="C81" s="946">
        <v>4.9000000000000004</v>
      </c>
      <c r="D81" s="946">
        <v>5.8</v>
      </c>
      <c r="E81" s="946">
        <v>6.9</v>
      </c>
      <c r="F81" s="946">
        <v>7.1</v>
      </c>
      <c r="G81" s="946">
        <v>7.5</v>
      </c>
      <c r="H81" s="946">
        <v>7.3</v>
      </c>
      <c r="I81" s="946">
        <v>8</v>
      </c>
      <c r="J81" s="946">
        <v>7.7</v>
      </c>
      <c r="K81" s="946">
        <v>7.5</v>
      </c>
      <c r="L81" s="946">
        <v>7.5</v>
      </c>
      <c r="M81" s="946">
        <v>7.8</v>
      </c>
      <c r="N81" s="946">
        <v>6.9</v>
      </c>
      <c r="O81" s="946">
        <v>7</v>
      </c>
      <c r="P81" s="946">
        <v>7.2</v>
      </c>
      <c r="Q81" s="946">
        <v>7.1</v>
      </c>
      <c r="R81" s="946">
        <v>6.7</v>
      </c>
      <c r="S81" s="946">
        <v>6.5</v>
      </c>
      <c r="T81" s="946">
        <v>6.1</v>
      </c>
      <c r="U81" s="946">
        <v>5.9</v>
      </c>
      <c r="V81" s="946">
        <v>6.11</v>
      </c>
      <c r="W81" s="946">
        <v>6.3</v>
      </c>
      <c r="X81" s="946">
        <v>6.3</v>
      </c>
      <c r="Y81" s="946">
        <v>6.18</v>
      </c>
      <c r="Z81" s="944">
        <f>AVERAGE(B81:Y81)</f>
        <v>6.7162500000000023</v>
      </c>
    </row>
    <row r="82" spans="1:26">
      <c r="A82" s="943" t="s">
        <v>489</v>
      </c>
      <c r="B82" s="946">
        <v>8.1999999999999993</v>
      </c>
      <c r="C82" s="946">
        <v>8.1999999999999993</v>
      </c>
      <c r="D82" s="946">
        <v>8.9</v>
      </c>
      <c r="E82" s="946">
        <v>9.5</v>
      </c>
      <c r="F82" s="946">
        <v>10.3</v>
      </c>
      <c r="G82" s="946">
        <v>11.1</v>
      </c>
      <c r="H82" s="946">
        <v>10.7</v>
      </c>
      <c r="I82" s="946">
        <v>11.4</v>
      </c>
      <c r="J82" s="946">
        <v>10.9</v>
      </c>
      <c r="K82" s="946">
        <v>10.8</v>
      </c>
      <c r="L82" s="946">
        <v>10.9</v>
      </c>
      <c r="M82" s="946">
        <v>12.3</v>
      </c>
      <c r="N82" s="946">
        <v>11</v>
      </c>
      <c r="O82" s="946">
        <v>12.1</v>
      </c>
      <c r="P82" s="946">
        <v>12.3</v>
      </c>
      <c r="Q82" s="946">
        <v>12.5</v>
      </c>
      <c r="R82" s="946">
        <v>11.1</v>
      </c>
      <c r="S82" s="946">
        <v>11.3</v>
      </c>
      <c r="T82" s="946">
        <v>11.5</v>
      </c>
      <c r="U82" s="946">
        <v>11.2</v>
      </c>
      <c r="V82" s="946">
        <v>11.3</v>
      </c>
      <c r="W82" s="946">
        <v>11.55</v>
      </c>
      <c r="X82" s="946">
        <v>11.51</v>
      </c>
      <c r="Y82" s="946">
        <v>11.2</v>
      </c>
      <c r="Z82" s="944">
        <f>AVERAGE(B82:Y82)</f>
        <v>10.906666666666666</v>
      </c>
    </row>
    <row r="98" spans="1:26">
      <c r="A98" s="943" t="s">
        <v>598</v>
      </c>
      <c r="B98" s="943">
        <v>1997</v>
      </c>
      <c r="C98" s="943">
        <v>1998</v>
      </c>
      <c r="D98" s="943">
        <v>1999</v>
      </c>
      <c r="E98" s="943">
        <v>2000</v>
      </c>
      <c r="F98" s="943">
        <v>2001</v>
      </c>
      <c r="G98" s="943">
        <v>2002</v>
      </c>
      <c r="H98" s="943">
        <v>2003</v>
      </c>
      <c r="I98" s="943">
        <v>2004</v>
      </c>
      <c r="J98" s="943">
        <v>2005</v>
      </c>
      <c r="K98" s="943">
        <v>2006</v>
      </c>
      <c r="L98" s="943">
        <v>2007</v>
      </c>
      <c r="M98" s="943">
        <v>2008</v>
      </c>
      <c r="N98" s="943">
        <v>2009</v>
      </c>
      <c r="O98" s="943">
        <v>2010</v>
      </c>
      <c r="P98" s="943">
        <v>2011</v>
      </c>
      <c r="Q98" s="943">
        <v>2012</v>
      </c>
      <c r="R98" s="943">
        <v>2013</v>
      </c>
      <c r="S98" s="943">
        <v>2014</v>
      </c>
      <c r="T98" s="943">
        <v>2015</v>
      </c>
      <c r="U98" s="943">
        <v>2016</v>
      </c>
      <c r="V98" s="943">
        <v>2017</v>
      </c>
      <c r="W98" s="943">
        <v>2018</v>
      </c>
      <c r="X98" s="943">
        <v>2019</v>
      </c>
      <c r="Y98" s="943">
        <v>2020</v>
      </c>
      <c r="Z98" s="943" t="s">
        <v>595</v>
      </c>
    </row>
    <row r="99" spans="1:26">
      <c r="A99" s="947" t="s">
        <v>599</v>
      </c>
      <c r="B99" s="946">
        <v>11</v>
      </c>
      <c r="C99" s="946">
        <v>-15.9</v>
      </c>
      <c r="D99" s="946">
        <v>0</v>
      </c>
      <c r="E99" s="946">
        <v>-5.8</v>
      </c>
      <c r="F99" s="946">
        <v>0.02</v>
      </c>
      <c r="G99" s="946">
        <v>17.3</v>
      </c>
      <c r="H99" s="946">
        <v>9.6</v>
      </c>
      <c r="I99" s="946">
        <v>15.6</v>
      </c>
      <c r="J99" s="946">
        <v>12.9</v>
      </c>
      <c r="K99" s="946">
        <v>10.4</v>
      </c>
      <c r="L99" s="946">
        <v>11.1</v>
      </c>
      <c r="M99" s="946">
        <v>6.1</v>
      </c>
      <c r="N99" s="946">
        <v>11.3</v>
      </c>
      <c r="O99" s="946">
        <v>6.8</v>
      </c>
      <c r="P99" s="946">
        <v>6.1</v>
      </c>
      <c r="Q99" s="946">
        <v>6.9</v>
      </c>
      <c r="R99" s="946">
        <v>7.3</v>
      </c>
      <c r="S99" s="946">
        <v>6.4</v>
      </c>
      <c r="T99" s="946">
        <v>7</v>
      </c>
      <c r="U99" s="946">
        <v>7.74</v>
      </c>
      <c r="V99" s="946">
        <v>10.41</v>
      </c>
      <c r="W99" s="946">
        <v>8.7899999999999991</v>
      </c>
      <c r="X99" s="946">
        <v>4.7699999999999996</v>
      </c>
      <c r="Y99" s="946">
        <v>5.0599999999999996</v>
      </c>
      <c r="Z99" s="946">
        <f>AVERAGE(B99:Y99)</f>
        <v>6.7037499999999994</v>
      </c>
    </row>
    <row r="100" spans="1:26">
      <c r="A100" s="947" t="s">
        <v>600</v>
      </c>
      <c r="B100" s="946">
        <v>-1</v>
      </c>
      <c r="C100" s="946">
        <v>-4.4000000000000004</v>
      </c>
      <c r="D100" s="946">
        <v>0</v>
      </c>
      <c r="E100" s="946">
        <v>-2</v>
      </c>
      <c r="F100" s="946">
        <v>0</v>
      </c>
      <c r="G100" s="946">
        <v>6.3</v>
      </c>
      <c r="H100" s="946">
        <v>3.8</v>
      </c>
      <c r="I100" s="946">
        <v>6.2</v>
      </c>
      <c r="J100" s="946">
        <v>5.3</v>
      </c>
      <c r="K100" s="946">
        <v>4.5</v>
      </c>
      <c r="L100" s="946">
        <v>4.8</v>
      </c>
      <c r="M100" s="946">
        <v>2.4</v>
      </c>
      <c r="N100" s="946">
        <v>4.9000000000000004</v>
      </c>
      <c r="O100" s="946">
        <v>1.8</v>
      </c>
      <c r="P100" s="946">
        <v>1.6</v>
      </c>
      <c r="Q100" s="946">
        <v>1.8</v>
      </c>
      <c r="R100" s="946">
        <v>3.5</v>
      </c>
      <c r="S100" s="946">
        <v>3.3</v>
      </c>
      <c r="T100" s="946">
        <v>4</v>
      </c>
      <c r="U100" s="946">
        <v>4.75</v>
      </c>
      <c r="V100" s="946">
        <v>6.26</v>
      </c>
      <c r="W100" s="946">
        <v>5.46</v>
      </c>
      <c r="X100" s="946">
        <v>3.15</v>
      </c>
      <c r="Y100" s="946">
        <v>3.5</v>
      </c>
      <c r="Z100" s="946">
        <f t="shared" ref="Z100:Z105" si="1">AVERAGE(B100:Y100)</f>
        <v>2.9133333333333327</v>
      </c>
    </row>
    <row r="101" spans="1:26">
      <c r="A101" s="947" t="s">
        <v>601</v>
      </c>
      <c r="B101" s="946">
        <v>0.9</v>
      </c>
      <c r="C101" s="946">
        <v>0.8</v>
      </c>
      <c r="D101" s="946">
        <v>0.8</v>
      </c>
      <c r="E101" s="946">
        <v>1</v>
      </c>
      <c r="F101" s="946">
        <v>1</v>
      </c>
      <c r="G101" s="946">
        <v>1.1000000000000001</v>
      </c>
      <c r="H101" s="946">
        <v>1.1000000000000001</v>
      </c>
      <c r="I101" s="946">
        <v>1.2</v>
      </c>
      <c r="J101" s="946">
        <v>1.2</v>
      </c>
      <c r="K101" s="946">
        <v>1.2</v>
      </c>
      <c r="L101" s="946">
        <v>1.2</v>
      </c>
      <c r="M101" s="946">
        <v>1.2</v>
      </c>
      <c r="N101" s="946">
        <v>1.1000000000000001</v>
      </c>
      <c r="O101" s="946">
        <v>1.3</v>
      </c>
      <c r="P101" s="946">
        <v>1.4</v>
      </c>
      <c r="Q101" s="946">
        <v>1.4</v>
      </c>
      <c r="R101" s="946">
        <v>1.1000000000000001</v>
      </c>
      <c r="S101" s="946">
        <v>1</v>
      </c>
      <c r="T101" s="946">
        <v>0.9</v>
      </c>
      <c r="U101" s="946">
        <v>0.95</v>
      </c>
      <c r="V101" s="946">
        <v>0.9</v>
      </c>
      <c r="W101" s="946">
        <v>0.92</v>
      </c>
      <c r="X101" s="946">
        <v>0.87</v>
      </c>
      <c r="Y101" s="946">
        <v>0.82</v>
      </c>
      <c r="Z101" s="946">
        <f t="shared" si="1"/>
        <v>1.0566666666666664</v>
      </c>
    </row>
    <row r="102" spans="1:26">
      <c r="A102" s="947" t="s">
        <v>602</v>
      </c>
      <c r="B102" s="946">
        <v>396.3</v>
      </c>
      <c r="C102" s="946">
        <v>303.2</v>
      </c>
      <c r="D102" s="946">
        <v>214.7</v>
      </c>
      <c r="E102" s="946">
        <v>210.6</v>
      </c>
      <c r="F102" s="946">
        <v>182.2</v>
      </c>
      <c r="G102" s="946">
        <v>135.4</v>
      </c>
      <c r="H102" s="946">
        <v>123.4</v>
      </c>
      <c r="I102" s="946">
        <v>104.2</v>
      </c>
      <c r="J102" s="946">
        <v>100.9</v>
      </c>
      <c r="K102" s="946">
        <v>98.9</v>
      </c>
      <c r="L102" s="946">
        <v>107.1</v>
      </c>
      <c r="M102" s="946">
        <v>123.2</v>
      </c>
      <c r="N102" s="946">
        <v>110</v>
      </c>
      <c r="O102" s="946">
        <v>182.2</v>
      </c>
      <c r="P102" s="946">
        <v>179.2</v>
      </c>
      <c r="Q102" s="946">
        <v>174.3</v>
      </c>
      <c r="R102" s="946">
        <v>92.9</v>
      </c>
      <c r="S102" s="946">
        <v>89.2</v>
      </c>
      <c r="T102" s="946">
        <v>85.5</v>
      </c>
      <c r="U102" s="946">
        <v>80.2</v>
      </c>
      <c r="V102" s="946">
        <v>77</v>
      </c>
      <c r="W102" s="946">
        <v>73.599999999999994</v>
      </c>
      <c r="X102" s="946">
        <v>73.5</v>
      </c>
      <c r="Y102" s="946">
        <v>76.2</v>
      </c>
      <c r="Z102" s="946">
        <f t="shared" si="1"/>
        <v>141.41249999999999</v>
      </c>
    </row>
    <row r="103" spans="1:26">
      <c r="A103" s="947" t="s">
        <v>603</v>
      </c>
      <c r="B103" s="946">
        <v>6</v>
      </c>
      <c r="C103" s="946">
        <v>9</v>
      </c>
      <c r="D103" s="946">
        <v>6.9</v>
      </c>
      <c r="E103" s="946">
        <v>4.7</v>
      </c>
      <c r="F103" s="946">
        <v>6</v>
      </c>
      <c r="G103" s="946">
        <v>4.5</v>
      </c>
      <c r="H103" s="946">
        <v>3.6</v>
      </c>
      <c r="I103" s="946">
        <v>1.3</v>
      </c>
      <c r="J103" s="946">
        <v>1.2</v>
      </c>
      <c r="K103" s="946">
        <v>1.2</v>
      </c>
      <c r="L103" s="946">
        <v>1.4</v>
      </c>
      <c r="M103" s="946">
        <v>1.4</v>
      </c>
      <c r="N103" s="946">
        <v>1.4</v>
      </c>
      <c r="O103" s="946">
        <v>1.2</v>
      </c>
      <c r="P103" s="946">
        <v>1.2</v>
      </c>
      <c r="Q103" s="946">
        <v>1.1000000000000001</v>
      </c>
      <c r="R103" s="946">
        <v>1</v>
      </c>
      <c r="S103" s="946">
        <v>1</v>
      </c>
      <c r="T103" s="946">
        <v>1</v>
      </c>
      <c r="U103" s="946">
        <v>0.94</v>
      </c>
      <c r="V103" s="946">
        <v>0.83</v>
      </c>
      <c r="W103" s="946">
        <v>0.86</v>
      </c>
      <c r="X103" s="946">
        <v>0.89</v>
      </c>
      <c r="Y103" s="946">
        <v>0.85</v>
      </c>
      <c r="Z103" s="946">
        <f t="shared" si="1"/>
        <v>2.4779166666666668</v>
      </c>
    </row>
    <row r="104" spans="1:26">
      <c r="A104" s="947" t="s">
        <v>604</v>
      </c>
      <c r="B104" s="946">
        <v>10.6</v>
      </c>
      <c r="C104" s="946">
        <v>13.5</v>
      </c>
      <c r="D104" s="946">
        <v>11.5</v>
      </c>
      <c r="E104" s="946">
        <v>10.5</v>
      </c>
      <c r="F104" s="946">
        <v>9.4</v>
      </c>
      <c r="G104" s="946">
        <v>7.7</v>
      </c>
      <c r="H104" s="946">
        <v>6.8</v>
      </c>
      <c r="I104" s="946">
        <v>5.9</v>
      </c>
      <c r="J104" s="946">
        <v>6</v>
      </c>
      <c r="K104" s="946">
        <v>6.3</v>
      </c>
      <c r="L104" s="946">
        <v>6.4</v>
      </c>
      <c r="M104" s="946">
        <v>6.5</v>
      </c>
      <c r="N104" s="946">
        <v>6.1</v>
      </c>
      <c r="O104" s="946">
        <v>6</v>
      </c>
      <c r="P104" s="946">
        <v>6</v>
      </c>
      <c r="Q104" s="946">
        <v>5.7</v>
      </c>
      <c r="R104" s="946">
        <v>4.4000000000000004</v>
      </c>
      <c r="S104" s="946">
        <v>4.0999999999999996</v>
      </c>
      <c r="T104" s="946">
        <v>3.6</v>
      </c>
      <c r="U104" s="946">
        <v>3.46</v>
      </c>
      <c r="V104" s="946">
        <v>3.33</v>
      </c>
      <c r="W104" s="946">
        <v>3.5</v>
      </c>
      <c r="X104" s="946">
        <v>3.46</v>
      </c>
      <c r="Y104" s="946">
        <v>3.03</v>
      </c>
      <c r="Z104" s="946">
        <f t="shared" si="1"/>
        <v>6.4075000000000015</v>
      </c>
    </row>
    <row r="105" spans="1:26">
      <c r="A105" s="943" t="s">
        <v>605</v>
      </c>
      <c r="B105" s="941">
        <v>54.2</v>
      </c>
      <c r="C105" s="941">
        <v>50.8</v>
      </c>
      <c r="D105" s="941">
        <v>42.8</v>
      </c>
      <c r="E105" s="941">
        <v>41.2</v>
      </c>
      <c r="F105" s="941">
        <v>40</v>
      </c>
      <c r="G105" s="941">
        <v>31.7</v>
      </c>
      <c r="H105" s="941">
        <v>28.3</v>
      </c>
      <c r="I105" s="941">
        <v>24</v>
      </c>
      <c r="J105" s="941">
        <v>22.9</v>
      </c>
      <c r="K105" s="941">
        <v>22.4</v>
      </c>
      <c r="L105" s="941">
        <v>24.9</v>
      </c>
      <c r="M105" s="941">
        <v>26.3</v>
      </c>
      <c r="N105" s="941">
        <v>26</v>
      </c>
      <c r="O105" s="941">
        <v>34.299999999999997</v>
      </c>
      <c r="P105" s="941">
        <v>33.799999999999997</v>
      </c>
      <c r="Q105" s="941">
        <v>33.799999999999997</v>
      </c>
      <c r="R105" s="941">
        <v>24.4</v>
      </c>
      <c r="S105" s="941">
        <v>25.3</v>
      </c>
      <c r="T105" s="941">
        <v>24.7</v>
      </c>
      <c r="U105" s="941">
        <v>23.7</v>
      </c>
      <c r="V105" s="941">
        <v>22.7</v>
      </c>
      <c r="W105" s="941">
        <v>22.3</v>
      </c>
      <c r="X105" s="941">
        <v>22.8</v>
      </c>
      <c r="Y105" s="941">
        <v>23.4</v>
      </c>
      <c r="Z105" s="946">
        <f t="shared" si="1"/>
        <v>30.279166666666665</v>
      </c>
    </row>
    <row r="106" spans="1:26">
      <c r="A106" s="941"/>
      <c r="B106" s="941"/>
      <c r="C106" s="941"/>
      <c r="D106" s="941"/>
      <c r="E106" s="941"/>
      <c r="F106" s="941"/>
      <c r="G106" s="941"/>
      <c r="H106" s="941"/>
      <c r="I106" s="941"/>
      <c r="J106" s="941"/>
      <c r="K106" s="941"/>
      <c r="L106" s="941"/>
      <c r="M106" s="941"/>
      <c r="N106" s="941"/>
      <c r="O106" s="941"/>
      <c r="P106" s="941"/>
      <c r="Q106" s="941"/>
      <c r="R106" s="941"/>
      <c r="S106" s="941"/>
      <c r="T106" s="941"/>
      <c r="U106" s="941"/>
      <c r="V106" s="941"/>
      <c r="W106" s="941"/>
      <c r="X106" s="941"/>
      <c r="Y106" s="941"/>
      <c r="Z106" s="941"/>
    </row>
    <row r="107" spans="1:26">
      <c r="A107" s="943" t="s">
        <v>598</v>
      </c>
      <c r="B107" s="943">
        <v>1997</v>
      </c>
      <c r="C107" s="943">
        <v>1998</v>
      </c>
      <c r="D107" s="943">
        <v>1999</v>
      </c>
      <c r="E107" s="943">
        <v>2000</v>
      </c>
      <c r="F107" s="943">
        <v>2001</v>
      </c>
      <c r="G107" s="943">
        <v>2002</v>
      </c>
      <c r="H107" s="943">
        <v>2003</v>
      </c>
      <c r="I107" s="943">
        <v>2004</v>
      </c>
      <c r="J107" s="943">
        <v>2005</v>
      </c>
      <c r="K107" s="943">
        <v>2006</v>
      </c>
      <c r="L107" s="943">
        <v>2007</v>
      </c>
      <c r="M107" s="943">
        <v>2008</v>
      </c>
      <c r="N107" s="943">
        <v>2009</v>
      </c>
      <c r="O107" s="943">
        <v>2010</v>
      </c>
      <c r="P107" s="943">
        <v>2011</v>
      </c>
      <c r="Q107" s="943">
        <v>2012</v>
      </c>
      <c r="R107" s="943">
        <v>2013</v>
      </c>
      <c r="S107" s="943">
        <v>2014</v>
      </c>
      <c r="T107" s="943">
        <v>2015</v>
      </c>
      <c r="U107" s="943">
        <v>2016</v>
      </c>
      <c r="V107" s="943">
        <v>2017</v>
      </c>
      <c r="W107" s="943">
        <v>2018</v>
      </c>
      <c r="X107" s="943">
        <v>2019</v>
      </c>
      <c r="Y107" s="943">
        <v>2020</v>
      </c>
      <c r="Z107" s="943" t="s">
        <v>595</v>
      </c>
    </row>
    <row r="108" spans="1:26">
      <c r="A108" s="943" t="s">
        <v>606</v>
      </c>
      <c r="B108" s="946">
        <v>8.3000000000000007</v>
      </c>
      <c r="C108" s="946">
        <v>6.1</v>
      </c>
      <c r="D108" s="946">
        <v>6.6</v>
      </c>
      <c r="E108" s="946">
        <v>7.4</v>
      </c>
      <c r="F108" s="946">
        <v>5.5</v>
      </c>
      <c r="G108" s="946">
        <v>6.7</v>
      </c>
      <c r="H108" s="946">
        <v>6.9</v>
      </c>
      <c r="I108" s="946">
        <v>7.6</v>
      </c>
      <c r="J108" s="946">
        <v>6.1</v>
      </c>
      <c r="K108" s="946">
        <v>5.3</v>
      </c>
      <c r="L108" s="946">
        <v>5.9</v>
      </c>
      <c r="M108" s="946">
        <v>5.9</v>
      </c>
      <c r="N108" s="946">
        <v>6.2</v>
      </c>
      <c r="O108" s="946">
        <v>3.3</v>
      </c>
      <c r="P108" s="946">
        <v>3.1</v>
      </c>
      <c r="Q108" s="946">
        <v>3.1</v>
      </c>
      <c r="R108" s="946">
        <v>5.3</v>
      </c>
      <c r="S108" s="946">
        <v>4.2</v>
      </c>
      <c r="T108" s="946">
        <v>5.0999999999999996</v>
      </c>
      <c r="U108" s="946">
        <v>5.99</v>
      </c>
      <c r="V108" s="946">
        <v>7.59</v>
      </c>
      <c r="W108" s="946">
        <v>7.28</v>
      </c>
      <c r="X108" s="946">
        <v>4.43</v>
      </c>
      <c r="Y108" s="946">
        <v>4.62</v>
      </c>
      <c r="Z108" s="946">
        <f>AVERAGE(B108:Y108)</f>
        <v>5.7712499999999993</v>
      </c>
    </row>
    <row r="109" spans="1:26">
      <c r="A109" s="943" t="s">
        <v>600</v>
      </c>
      <c r="B109" s="946">
        <v>-1</v>
      </c>
      <c r="C109" s="946">
        <v>-4.4000000000000004</v>
      </c>
      <c r="D109" s="946">
        <v>0</v>
      </c>
      <c r="E109" s="946">
        <v>-2</v>
      </c>
      <c r="F109" s="946">
        <v>0</v>
      </c>
      <c r="G109" s="946">
        <v>6.3</v>
      </c>
      <c r="H109" s="946">
        <v>3.8</v>
      </c>
      <c r="I109" s="946">
        <v>6.2</v>
      </c>
      <c r="J109" s="946">
        <v>5.3</v>
      </c>
      <c r="K109" s="946">
        <v>4.5</v>
      </c>
      <c r="L109" s="946">
        <v>4.8</v>
      </c>
      <c r="M109" s="946">
        <v>2.4</v>
      </c>
      <c r="N109" s="946">
        <v>4.9000000000000004</v>
      </c>
      <c r="O109" s="946">
        <v>1.8</v>
      </c>
      <c r="P109" s="946">
        <v>1.6</v>
      </c>
      <c r="Q109" s="946">
        <v>1.8</v>
      </c>
      <c r="R109" s="946">
        <v>3.5</v>
      </c>
      <c r="S109" s="946">
        <v>3.3</v>
      </c>
      <c r="T109" s="946">
        <v>4</v>
      </c>
      <c r="U109" s="946">
        <v>4.75</v>
      </c>
      <c r="V109" s="946">
        <v>6.26</v>
      </c>
      <c r="W109" s="946">
        <v>5.46</v>
      </c>
      <c r="X109" s="946">
        <v>3.15</v>
      </c>
      <c r="Y109" s="946">
        <v>3.5</v>
      </c>
      <c r="Z109" s="946">
        <f>AVERAGE(B109:Y109)</f>
        <v>2.9133333333333327</v>
      </c>
    </row>
    <row r="110" spans="1:26">
      <c r="A110" s="943" t="s">
        <v>603</v>
      </c>
      <c r="B110" s="946">
        <v>6</v>
      </c>
      <c r="C110" s="946">
        <v>9</v>
      </c>
      <c r="D110" s="946">
        <v>6.9</v>
      </c>
      <c r="E110" s="946">
        <v>4.7</v>
      </c>
      <c r="F110" s="946">
        <v>6</v>
      </c>
      <c r="G110" s="946">
        <v>4.5</v>
      </c>
      <c r="H110" s="946">
        <v>3.6</v>
      </c>
      <c r="I110" s="946">
        <v>1.3</v>
      </c>
      <c r="J110" s="946">
        <v>1.2</v>
      </c>
      <c r="K110" s="946">
        <v>1.2</v>
      </c>
      <c r="L110" s="946">
        <v>1.4</v>
      </c>
      <c r="M110" s="946">
        <v>1.4</v>
      </c>
      <c r="N110" s="946">
        <v>1.4</v>
      </c>
      <c r="O110" s="946">
        <v>1.2</v>
      </c>
      <c r="P110" s="946">
        <v>1.2</v>
      </c>
      <c r="Q110" s="946">
        <v>1.1000000000000001</v>
      </c>
      <c r="R110" s="946">
        <v>1</v>
      </c>
      <c r="S110" s="946">
        <v>1</v>
      </c>
      <c r="T110" s="946">
        <v>1</v>
      </c>
      <c r="U110" s="946">
        <v>0.94</v>
      </c>
      <c r="V110" s="946">
        <v>0.83</v>
      </c>
      <c r="W110" s="946">
        <v>0.86</v>
      </c>
      <c r="X110" s="946">
        <v>0.89</v>
      </c>
      <c r="Y110" s="946">
        <v>0.85</v>
      </c>
      <c r="Z110" s="946">
        <f>AVERAGE(B110:Y110)</f>
        <v>2.4779166666666668</v>
      </c>
    </row>
    <row r="111" spans="1:26">
      <c r="A111" s="943" t="s">
        <v>604</v>
      </c>
      <c r="B111" s="946">
        <v>10.6</v>
      </c>
      <c r="C111" s="946">
        <v>13.5</v>
      </c>
      <c r="D111" s="946">
        <v>11.5</v>
      </c>
      <c r="E111" s="946">
        <v>10.5</v>
      </c>
      <c r="F111" s="946">
        <v>9.4</v>
      </c>
      <c r="G111" s="946">
        <v>7.7</v>
      </c>
      <c r="H111" s="946">
        <v>6.8</v>
      </c>
      <c r="I111" s="946">
        <v>5.9</v>
      </c>
      <c r="J111" s="946">
        <v>6</v>
      </c>
      <c r="K111" s="946">
        <v>6.3</v>
      </c>
      <c r="L111" s="946">
        <v>6.4</v>
      </c>
      <c r="M111" s="946">
        <v>6.5</v>
      </c>
      <c r="N111" s="946">
        <v>6.1</v>
      </c>
      <c r="O111" s="946">
        <v>6</v>
      </c>
      <c r="P111" s="946">
        <v>6</v>
      </c>
      <c r="Q111" s="946">
        <v>5.7</v>
      </c>
      <c r="R111" s="946">
        <v>4.4000000000000004</v>
      </c>
      <c r="S111" s="946">
        <v>4.0999999999999996</v>
      </c>
      <c r="T111" s="946">
        <v>3.6</v>
      </c>
      <c r="U111" s="946">
        <v>3.46</v>
      </c>
      <c r="V111" s="946">
        <v>3.33</v>
      </c>
      <c r="W111" s="946">
        <v>3.5</v>
      </c>
      <c r="X111" s="946">
        <v>3.46</v>
      </c>
      <c r="Y111" s="946">
        <v>3.03</v>
      </c>
      <c r="Z111" s="946">
        <f>AVERAGE(B111:Y111)</f>
        <v>6.4075000000000015</v>
      </c>
    </row>
    <row r="113" spans="1:27">
      <c r="A113" s="1789" t="s">
        <v>998</v>
      </c>
      <c r="B113" s="1789"/>
      <c r="C113" s="1789"/>
      <c r="D113" s="1789"/>
      <c r="E113" s="1789"/>
      <c r="F113" s="1789"/>
      <c r="G113" s="1789"/>
    </row>
    <row r="114" spans="1:27">
      <c r="A114" s="1567" t="s">
        <v>598</v>
      </c>
      <c r="B114" s="1567">
        <v>1997</v>
      </c>
      <c r="C114" s="1567">
        <v>1998</v>
      </c>
      <c r="D114" s="1567">
        <v>1999</v>
      </c>
      <c r="E114" s="1567">
        <v>2000</v>
      </c>
      <c r="F114" s="1567">
        <v>2001</v>
      </c>
      <c r="G114" s="1567">
        <v>2002</v>
      </c>
      <c r="H114" s="1567">
        <v>2003</v>
      </c>
      <c r="I114" s="1567">
        <v>2004</v>
      </c>
      <c r="J114" s="1567">
        <v>2005</v>
      </c>
      <c r="K114" s="1567">
        <v>2006</v>
      </c>
      <c r="L114" s="1567">
        <v>2007</v>
      </c>
      <c r="M114" s="1567">
        <v>2008</v>
      </c>
      <c r="N114" s="1567">
        <v>2009</v>
      </c>
      <c r="O114" s="1567">
        <v>2010</v>
      </c>
      <c r="P114" s="1567">
        <v>2011</v>
      </c>
      <c r="Q114" s="1567">
        <v>2012</v>
      </c>
      <c r="R114" s="1567">
        <v>2013</v>
      </c>
      <c r="S114" s="1567">
        <v>2014</v>
      </c>
      <c r="T114" s="1567">
        <v>2015</v>
      </c>
      <c r="U114" s="1567">
        <v>2016</v>
      </c>
      <c r="V114" s="1567">
        <v>2017</v>
      </c>
      <c r="W114" s="1567">
        <v>2018</v>
      </c>
      <c r="X114" s="1567">
        <v>2019</v>
      </c>
      <c r="Y114" s="1567">
        <v>2020</v>
      </c>
      <c r="Z114" s="1567" t="s">
        <v>595</v>
      </c>
      <c r="AA114" s="1567" t="s">
        <v>598</v>
      </c>
    </row>
    <row r="115" spans="1:27">
      <c r="A115" s="1567" t="s">
        <v>993</v>
      </c>
      <c r="B115" s="1567">
        <v>91.8</v>
      </c>
      <c r="C115" s="1567">
        <v>89.8</v>
      </c>
      <c r="D115" s="1567">
        <v>92</v>
      </c>
      <c r="E115" s="1567">
        <v>83.2</v>
      </c>
      <c r="F115" s="1567">
        <v>97.9</v>
      </c>
      <c r="G115" s="1567">
        <v>106.1</v>
      </c>
      <c r="H115" s="1567">
        <v>110</v>
      </c>
      <c r="I115" s="1567">
        <v>117</v>
      </c>
      <c r="J115" s="1567">
        <v>121.4</v>
      </c>
      <c r="K115" s="1567">
        <v>120.5</v>
      </c>
      <c r="L115" s="1567">
        <v>120</v>
      </c>
      <c r="M115" s="1567">
        <v>112.8</v>
      </c>
      <c r="N115" s="1567">
        <v>121.2</v>
      </c>
      <c r="O115" s="1567">
        <v>123.1</v>
      </c>
      <c r="P115" s="1567">
        <v>122.8</v>
      </c>
      <c r="Q115" s="1567">
        <v>126.1</v>
      </c>
      <c r="R115" s="1567">
        <v>131.9</v>
      </c>
      <c r="S115" s="1567">
        <v>132.6</v>
      </c>
      <c r="T115" s="1567">
        <v>135.19999999999999</v>
      </c>
      <c r="U115" s="1567">
        <v>137.69999999999999</v>
      </c>
      <c r="V115" s="1567">
        <v>138.80000000000001</v>
      </c>
      <c r="W115" s="1567">
        <v>144.69999999999999</v>
      </c>
      <c r="X115" s="1567">
        <v>146.5</v>
      </c>
      <c r="Y115" s="1567">
        <v>145.1</v>
      </c>
      <c r="Z115" s="946">
        <v>119.50833333333331</v>
      </c>
      <c r="AA115" s="1567" t="s">
        <v>993</v>
      </c>
    </row>
    <row r="116" spans="1:27">
      <c r="A116" s="1567" t="s">
        <v>994</v>
      </c>
      <c r="B116" s="1567">
        <v>67.5</v>
      </c>
      <c r="C116" s="1567">
        <v>67.400000000000006</v>
      </c>
      <c r="D116" s="1567">
        <v>68.7</v>
      </c>
      <c r="E116" s="1567">
        <v>60.3</v>
      </c>
      <c r="F116" s="1567">
        <v>71.5</v>
      </c>
      <c r="G116" s="1567">
        <v>78.7</v>
      </c>
      <c r="H116" s="1567">
        <v>80.099999999999994</v>
      </c>
      <c r="I116" s="1567">
        <v>84.9</v>
      </c>
      <c r="J116" s="1567">
        <v>90.1</v>
      </c>
      <c r="K116" s="1567">
        <v>89.5</v>
      </c>
      <c r="L116" s="1567">
        <v>88.7</v>
      </c>
      <c r="M116" s="1567">
        <v>82.3</v>
      </c>
      <c r="N116" s="1567">
        <v>92.7</v>
      </c>
      <c r="O116" s="1567">
        <v>92.3</v>
      </c>
      <c r="P116" s="1567">
        <v>92.1</v>
      </c>
      <c r="Q116" s="1567">
        <v>95</v>
      </c>
      <c r="R116" s="1567">
        <v>100.3</v>
      </c>
      <c r="S116" s="1567">
        <v>101.7</v>
      </c>
      <c r="T116" s="1567">
        <v>105.5</v>
      </c>
      <c r="U116" s="1567">
        <v>108.3</v>
      </c>
      <c r="V116" s="1567">
        <v>107.6</v>
      </c>
      <c r="W116" s="1567">
        <v>109.2</v>
      </c>
      <c r="X116" s="1567">
        <v>109.9</v>
      </c>
      <c r="Y116" s="1567">
        <v>110.9</v>
      </c>
      <c r="Z116" s="946">
        <v>89.8</v>
      </c>
      <c r="AA116" s="1567" t="s">
        <v>994</v>
      </c>
    </row>
    <row r="117" spans="1:27">
      <c r="A117" s="1567" t="s">
        <v>602</v>
      </c>
      <c r="B117" s="1567">
        <v>396.3</v>
      </c>
      <c r="C117" s="1567">
        <v>303.2</v>
      </c>
      <c r="D117" s="1567">
        <v>214.7</v>
      </c>
      <c r="E117" s="1567">
        <v>210.6</v>
      </c>
      <c r="F117" s="1567">
        <v>182.2</v>
      </c>
      <c r="G117" s="1567">
        <v>135.4</v>
      </c>
      <c r="H117" s="1567">
        <v>123.4</v>
      </c>
      <c r="I117" s="1567">
        <v>104.2</v>
      </c>
      <c r="J117" s="1567">
        <v>100.9</v>
      </c>
      <c r="K117" s="1567">
        <v>98.9</v>
      </c>
      <c r="L117" s="1567">
        <v>107.1</v>
      </c>
      <c r="M117" s="1567">
        <v>123.2</v>
      </c>
      <c r="N117" s="1567">
        <v>110</v>
      </c>
      <c r="O117" s="1567">
        <v>182.2</v>
      </c>
      <c r="P117" s="1567">
        <v>179.2</v>
      </c>
      <c r="Q117" s="1567">
        <v>174.3</v>
      </c>
      <c r="R117" s="1567">
        <v>92.9</v>
      </c>
      <c r="S117" s="1567">
        <v>89.2</v>
      </c>
      <c r="T117" s="1567">
        <v>85.5</v>
      </c>
      <c r="U117" s="1567">
        <v>80.2</v>
      </c>
      <c r="V117" s="1567">
        <v>77</v>
      </c>
      <c r="W117" s="1567">
        <v>73.599999999999994</v>
      </c>
      <c r="X117" s="1567">
        <v>73.5</v>
      </c>
      <c r="Y117" s="1567">
        <v>76.2</v>
      </c>
      <c r="Z117" s="946">
        <v>141.41249999999999</v>
      </c>
      <c r="AA117" s="1567" t="s">
        <v>602</v>
      </c>
    </row>
    <row r="118" spans="1:27">
      <c r="A118" s="1567" t="s">
        <v>995</v>
      </c>
      <c r="B118" s="1567">
        <v>20.2</v>
      </c>
      <c r="C118" s="1567">
        <v>24.8</v>
      </c>
      <c r="D118" s="1567">
        <v>31.8</v>
      </c>
      <c r="E118" s="1567">
        <v>32.200000000000003</v>
      </c>
      <c r="F118" s="1567">
        <v>35.4</v>
      </c>
      <c r="G118" s="1567">
        <v>42.3</v>
      </c>
      <c r="H118" s="1567">
        <v>44.8</v>
      </c>
      <c r="I118" s="1567">
        <v>49</v>
      </c>
      <c r="J118" s="1567">
        <v>49.8</v>
      </c>
      <c r="K118" s="1567">
        <v>50.3</v>
      </c>
      <c r="L118" s="1567">
        <v>48.3</v>
      </c>
      <c r="M118" s="1567">
        <v>44.8</v>
      </c>
      <c r="N118" s="1567">
        <v>47.7</v>
      </c>
      <c r="O118" s="1567">
        <v>35.4</v>
      </c>
      <c r="P118" s="1567">
        <v>35.799999999999997</v>
      </c>
      <c r="Q118" s="1567">
        <v>36.5</v>
      </c>
      <c r="R118" s="1567">
        <v>51.8</v>
      </c>
      <c r="S118" s="1567">
        <v>52.8</v>
      </c>
      <c r="T118" s="1567">
        <v>53.9</v>
      </c>
      <c r="U118" s="1567">
        <v>55.5</v>
      </c>
      <c r="V118" s="1567">
        <v>56.5</v>
      </c>
      <c r="W118" s="1567">
        <v>57.6</v>
      </c>
      <c r="X118" s="1567">
        <v>57.6</v>
      </c>
      <c r="Y118" s="1567">
        <v>56.7</v>
      </c>
      <c r="Z118" s="946">
        <v>44.645833333333336</v>
      </c>
      <c r="AA118" s="1567" t="s">
        <v>995</v>
      </c>
    </row>
    <row r="119" spans="1:27">
      <c r="A119" s="1567" t="s">
        <v>605</v>
      </c>
      <c r="B119" s="1567">
        <v>54.2</v>
      </c>
      <c r="C119" s="1567">
        <v>50.8</v>
      </c>
      <c r="D119" s="1567">
        <v>42.8</v>
      </c>
      <c r="E119" s="1567">
        <v>41.2</v>
      </c>
      <c r="F119" s="1567">
        <v>40</v>
      </c>
      <c r="G119" s="1567">
        <v>31.7</v>
      </c>
      <c r="H119" s="1567">
        <v>28.3</v>
      </c>
      <c r="I119" s="1567">
        <v>24</v>
      </c>
      <c r="J119" s="1567">
        <v>22.9</v>
      </c>
      <c r="K119" s="1567">
        <v>22.4</v>
      </c>
      <c r="L119" s="1567">
        <v>24.9</v>
      </c>
      <c r="M119" s="1567">
        <v>26.3</v>
      </c>
      <c r="N119" s="1567">
        <v>26</v>
      </c>
      <c r="O119" s="1567">
        <v>34.299999999999997</v>
      </c>
      <c r="P119" s="1567">
        <v>33.799999999999997</v>
      </c>
      <c r="Q119" s="1567">
        <v>33.799999999999997</v>
      </c>
      <c r="R119" s="1567">
        <v>24.4</v>
      </c>
      <c r="S119" s="1567">
        <v>25.3</v>
      </c>
      <c r="T119" s="1567">
        <v>24.7</v>
      </c>
      <c r="U119" s="1567">
        <v>23.7</v>
      </c>
      <c r="V119" s="1567">
        <v>22.7</v>
      </c>
      <c r="W119" s="1567">
        <v>22.3</v>
      </c>
      <c r="X119" s="1567">
        <v>22.8</v>
      </c>
      <c r="Y119" s="1567">
        <v>23.4</v>
      </c>
      <c r="Z119" s="946">
        <v>30.279166666666665</v>
      </c>
      <c r="AA119" s="1567" t="s">
        <v>605</v>
      </c>
    </row>
    <row r="120" spans="1:27">
      <c r="A120" s="1567" t="s">
        <v>996</v>
      </c>
      <c r="B120" s="1567">
        <v>1.3</v>
      </c>
      <c r="C120" s="1567">
        <v>0.7</v>
      </c>
      <c r="D120" s="1567">
        <v>1</v>
      </c>
      <c r="E120" s="1567">
        <v>1.6</v>
      </c>
      <c r="F120" s="1567">
        <v>1.3</v>
      </c>
      <c r="G120" s="1567">
        <v>2.6</v>
      </c>
      <c r="H120" s="1567">
        <v>3.7</v>
      </c>
      <c r="I120" s="1567">
        <v>5.8</v>
      </c>
      <c r="J120" s="1567">
        <v>5.3</v>
      </c>
      <c r="K120" s="1567">
        <v>4.4000000000000004</v>
      </c>
      <c r="L120" s="1567">
        <v>4.4000000000000004</v>
      </c>
      <c r="M120" s="1567">
        <v>4.2</v>
      </c>
      <c r="N120" s="1567">
        <v>4.2</v>
      </c>
      <c r="O120" s="1567">
        <v>2.1</v>
      </c>
      <c r="P120" s="1567">
        <v>2.1</v>
      </c>
      <c r="Q120" s="1567">
        <v>2.2000000000000002</v>
      </c>
      <c r="R120" s="1567">
        <v>5.0999999999999996</v>
      </c>
      <c r="S120" s="1567">
        <v>4.0999999999999996</v>
      </c>
      <c r="T120" s="1567">
        <v>5.3</v>
      </c>
      <c r="U120" s="1567">
        <v>6.41</v>
      </c>
      <c r="V120" s="1567">
        <v>9.14</v>
      </c>
      <c r="W120" s="1567">
        <v>8.48</v>
      </c>
      <c r="X120" s="1567">
        <v>4.97</v>
      </c>
      <c r="Y120" s="1567">
        <v>5.41</v>
      </c>
      <c r="Z120" s="946">
        <v>3.9920833333333339</v>
      </c>
      <c r="AA120" s="1567" t="s">
        <v>996</v>
      </c>
    </row>
    <row r="121" spans="1:27">
      <c r="A121" s="1567" t="s">
        <v>997</v>
      </c>
      <c r="B121" s="1567">
        <v>261.3</v>
      </c>
      <c r="C121" s="1567">
        <v>242.5</v>
      </c>
      <c r="D121" s="1567">
        <v>202.3</v>
      </c>
      <c r="E121" s="1567">
        <v>198.5</v>
      </c>
      <c r="F121" s="1567">
        <v>181.6</v>
      </c>
      <c r="G121" s="1567">
        <v>145.1</v>
      </c>
      <c r="H121" s="1567">
        <v>132.19999999999999</v>
      </c>
      <c r="I121" s="1567">
        <v>118.9</v>
      </c>
      <c r="J121" s="1567">
        <v>116</v>
      </c>
      <c r="K121" s="1567">
        <v>115.8</v>
      </c>
      <c r="L121" s="1567">
        <v>118.5</v>
      </c>
      <c r="M121" s="1567">
        <v>127.8</v>
      </c>
      <c r="N121" s="1567">
        <v>117.7</v>
      </c>
      <c r="O121" s="1567">
        <v>122.5</v>
      </c>
      <c r="P121" s="1567">
        <v>122.7</v>
      </c>
      <c r="Q121" s="1567">
        <v>120.7</v>
      </c>
      <c r="R121" s="1567">
        <v>111.4</v>
      </c>
      <c r="S121" s="1567">
        <v>110</v>
      </c>
      <c r="T121" s="1567">
        <v>109.5</v>
      </c>
      <c r="U121" s="1567">
        <v>106.1</v>
      </c>
      <c r="V121" s="1567">
        <v>104.4</v>
      </c>
      <c r="W121" s="1567">
        <v>102.8</v>
      </c>
      <c r="X121" s="1567">
        <v>103.8</v>
      </c>
      <c r="Y121" s="1567">
        <v>105.1</v>
      </c>
      <c r="Z121" s="946">
        <v>137.38333333333333</v>
      </c>
      <c r="AA121" s="1567" t="s">
        <v>997</v>
      </c>
    </row>
    <row r="135" spans="1:26" s="315" customFormat="1"/>
    <row r="136" spans="1:26" s="315" customFormat="1"/>
    <row r="137" spans="1:26" s="315" customFormat="1"/>
    <row r="138" spans="1:26" s="315" customFormat="1">
      <c r="A138" s="1789" t="s">
        <v>999</v>
      </c>
      <c r="B138" s="1789"/>
      <c r="C138" s="1789"/>
      <c r="D138" s="1789"/>
      <c r="E138" s="1789"/>
      <c r="F138" s="1789"/>
      <c r="G138" s="1789"/>
    </row>
    <row r="139" spans="1:26">
      <c r="A139" s="943" t="s">
        <v>484</v>
      </c>
      <c r="B139" s="941">
        <v>1997</v>
      </c>
      <c r="C139" s="941">
        <v>1998</v>
      </c>
      <c r="D139" s="941">
        <v>1999</v>
      </c>
      <c r="E139" s="941">
        <v>2000</v>
      </c>
      <c r="F139" s="941">
        <v>2001</v>
      </c>
      <c r="G139" s="941">
        <v>2002</v>
      </c>
      <c r="H139" s="941">
        <v>2003</v>
      </c>
      <c r="I139" s="941">
        <v>2004</v>
      </c>
      <c r="J139" s="941">
        <v>2005</v>
      </c>
      <c r="K139" s="941">
        <v>2006</v>
      </c>
      <c r="L139" s="941">
        <v>2007</v>
      </c>
      <c r="M139" s="941">
        <v>2008</v>
      </c>
      <c r="N139" s="942">
        <v>2009</v>
      </c>
      <c r="O139" s="942">
        <v>2010</v>
      </c>
      <c r="P139" s="942">
        <v>2011</v>
      </c>
      <c r="Q139" s="942">
        <v>2012</v>
      </c>
      <c r="R139" s="942">
        <v>2013</v>
      </c>
      <c r="S139" s="942">
        <v>2014</v>
      </c>
      <c r="T139" s="942">
        <v>2015</v>
      </c>
      <c r="U139" s="942">
        <v>2016</v>
      </c>
      <c r="V139" s="942">
        <v>2017</v>
      </c>
      <c r="W139" s="942">
        <v>2018</v>
      </c>
      <c r="X139" s="942">
        <v>2019</v>
      </c>
      <c r="Y139" s="942">
        <v>2020</v>
      </c>
      <c r="Z139" s="943" t="s">
        <v>596</v>
      </c>
    </row>
    <row r="140" spans="1:26">
      <c r="A140" s="943" t="s">
        <v>497</v>
      </c>
      <c r="B140" s="941">
        <v>22.4</v>
      </c>
      <c r="C140" s="941">
        <v>3.5</v>
      </c>
      <c r="D140" s="941">
        <v>2.8</v>
      </c>
      <c r="E140" s="941">
        <v>-0.8</v>
      </c>
      <c r="F140" s="944">
        <v>-1.8</v>
      </c>
      <c r="G140" s="944">
        <v>3.1</v>
      </c>
      <c r="H140" s="944">
        <v>7</v>
      </c>
      <c r="I140" s="944">
        <v>8</v>
      </c>
      <c r="J140" s="944">
        <v>9.4</v>
      </c>
      <c r="K140" s="944">
        <v>8.1</v>
      </c>
      <c r="L140" s="944">
        <v>13.6</v>
      </c>
      <c r="M140" s="944">
        <v>19.100000000000001</v>
      </c>
      <c r="N140" s="944">
        <v>8.8000000000000007</v>
      </c>
      <c r="O140" s="944">
        <v>8.3000000000000007</v>
      </c>
      <c r="P140" s="944">
        <v>8.5</v>
      </c>
      <c r="Q140" s="944">
        <v>7</v>
      </c>
      <c r="R140" s="944">
        <v>5.6</v>
      </c>
      <c r="S140" s="944">
        <v>4</v>
      </c>
      <c r="T140" s="944">
        <v>3.7</v>
      </c>
      <c r="U140" s="944">
        <v>5.0999999999999996</v>
      </c>
      <c r="V140" s="944">
        <v>6.5</v>
      </c>
      <c r="W140" s="944">
        <v>5.13</v>
      </c>
      <c r="X140" s="944">
        <v>3.27</v>
      </c>
      <c r="Y140" s="944">
        <v>5.91</v>
      </c>
      <c r="Z140" s="946">
        <f>AVERAGE(B140:Y140)</f>
        <v>6.9254166666666661</v>
      </c>
    </row>
    <row r="141" spans="1:26">
      <c r="A141" s="943" t="s">
        <v>498</v>
      </c>
      <c r="B141" s="941">
        <v>11</v>
      </c>
      <c r="C141" s="941">
        <v>0.7</v>
      </c>
      <c r="D141" s="941">
        <v>8</v>
      </c>
      <c r="E141" s="941">
        <v>15.2</v>
      </c>
      <c r="F141" s="944">
        <v>1.7</v>
      </c>
      <c r="G141" s="944">
        <v>8.3000000000000007</v>
      </c>
      <c r="H141" s="944">
        <v>6.1</v>
      </c>
      <c r="I141" s="944">
        <v>17.100000000000001</v>
      </c>
      <c r="J141" s="944">
        <v>5.9</v>
      </c>
      <c r="K141" s="944">
        <v>6.3</v>
      </c>
      <c r="L141" s="944">
        <v>9.3000000000000007</v>
      </c>
      <c r="M141" s="944">
        <v>20.399999999999999</v>
      </c>
      <c r="N141" s="944">
        <v>2.2000000000000002</v>
      </c>
      <c r="O141" s="944">
        <v>13.4</v>
      </c>
      <c r="P141" s="944">
        <v>10.6</v>
      </c>
      <c r="Q141" s="944">
        <v>5.3</v>
      </c>
      <c r="R141" s="944">
        <v>0.5</v>
      </c>
      <c r="S141" s="944">
        <v>-1.6</v>
      </c>
      <c r="T141" s="944">
        <v>-3</v>
      </c>
      <c r="U141" s="944">
        <v>-0.55000000000000004</v>
      </c>
      <c r="V141" s="944">
        <v>9.01</v>
      </c>
      <c r="W141" s="944">
        <v>4</v>
      </c>
      <c r="X141" s="944">
        <v>-1.72</v>
      </c>
      <c r="Y141" s="944">
        <v>-2.34</v>
      </c>
      <c r="Z141" s="946">
        <f>AVERAGE(B141:Y141)</f>
        <v>6.0750000000000002</v>
      </c>
    </row>
    <row r="142" spans="1:26" s="315" customFormat="1">
      <c r="A142" s="943"/>
      <c r="B142" s="941"/>
      <c r="C142" s="941"/>
      <c r="D142" s="941"/>
      <c r="E142" s="941"/>
      <c r="F142" s="944"/>
      <c r="G142" s="944"/>
      <c r="H142" s="944"/>
      <c r="I142" s="944"/>
      <c r="J142" s="944"/>
      <c r="K142" s="944"/>
      <c r="L142" s="944"/>
      <c r="M142" s="944"/>
      <c r="N142" s="944"/>
      <c r="O142" s="944"/>
      <c r="P142" s="944"/>
      <c r="Q142" s="944"/>
      <c r="R142" s="944"/>
      <c r="S142" s="944"/>
      <c r="T142" s="944"/>
      <c r="U142" s="944"/>
      <c r="V142" s="944"/>
      <c r="W142" s="944"/>
      <c r="X142" s="944"/>
      <c r="Y142" s="944"/>
      <c r="Z142" s="946"/>
    </row>
    <row r="143" spans="1:26" s="315" customFormat="1">
      <c r="A143" s="943"/>
      <c r="B143" s="941"/>
      <c r="C143" s="941"/>
      <c r="D143" s="941"/>
      <c r="E143" s="941"/>
      <c r="F143" s="944"/>
      <c r="G143" s="944"/>
      <c r="H143" s="944"/>
      <c r="I143" s="944"/>
      <c r="J143" s="944"/>
      <c r="K143" s="944"/>
      <c r="L143" s="944"/>
      <c r="M143" s="944"/>
      <c r="N143" s="944"/>
      <c r="O143" s="944"/>
      <c r="P143" s="944"/>
      <c r="Q143" s="944"/>
      <c r="R143" s="944"/>
      <c r="S143" s="944"/>
      <c r="T143" s="944"/>
      <c r="U143" s="944"/>
      <c r="V143" s="944"/>
      <c r="W143" s="944"/>
      <c r="X143" s="944"/>
      <c r="Y143" s="944"/>
      <c r="Z143" s="946"/>
    </row>
    <row r="144" spans="1:26" s="315" customFormat="1">
      <c r="A144" s="943"/>
      <c r="B144" s="941"/>
      <c r="C144" s="941"/>
      <c r="D144" s="941"/>
      <c r="E144" s="941"/>
      <c r="F144" s="944"/>
      <c r="G144" s="944"/>
      <c r="H144" s="944"/>
      <c r="I144" s="944"/>
      <c r="J144" s="944"/>
      <c r="K144" s="944"/>
      <c r="L144" s="944"/>
      <c r="M144" s="944"/>
      <c r="N144" s="944"/>
      <c r="O144" s="944"/>
      <c r="P144" s="944"/>
      <c r="Q144" s="944"/>
      <c r="R144" s="944"/>
      <c r="S144" s="944"/>
      <c r="T144" s="944"/>
      <c r="U144" s="944"/>
      <c r="V144" s="944"/>
      <c r="W144" s="944"/>
      <c r="X144" s="944"/>
      <c r="Y144" s="944"/>
      <c r="Z144" s="946"/>
    </row>
    <row r="145" spans="1:26" s="315" customFormat="1">
      <c r="A145" s="943"/>
      <c r="B145" s="941"/>
      <c r="C145" s="941"/>
      <c r="D145" s="941"/>
      <c r="E145" s="941"/>
      <c r="F145" s="944"/>
      <c r="G145" s="944"/>
      <c r="H145" s="944"/>
      <c r="I145" s="944"/>
      <c r="J145" s="944"/>
      <c r="K145" s="944"/>
      <c r="L145" s="944"/>
      <c r="M145" s="944"/>
      <c r="N145" s="944"/>
      <c r="O145" s="944"/>
      <c r="P145" s="944"/>
      <c r="Q145" s="944"/>
      <c r="R145" s="944"/>
      <c r="S145" s="944"/>
      <c r="T145" s="944"/>
      <c r="U145" s="944"/>
      <c r="V145" s="944"/>
      <c r="W145" s="944"/>
      <c r="X145" s="944"/>
      <c r="Y145" s="944"/>
      <c r="Z145" s="946"/>
    </row>
    <row r="146" spans="1:26" s="315" customFormat="1">
      <c r="A146" s="943"/>
      <c r="B146" s="941"/>
      <c r="C146" s="941"/>
      <c r="D146" s="941"/>
      <c r="E146" s="941"/>
      <c r="F146" s="944"/>
      <c r="G146" s="944"/>
      <c r="H146" s="944"/>
      <c r="I146" s="944"/>
      <c r="J146" s="944"/>
      <c r="K146" s="944"/>
      <c r="L146" s="944"/>
      <c r="M146" s="944"/>
      <c r="N146" s="944"/>
      <c r="O146" s="944"/>
      <c r="P146" s="944"/>
      <c r="Q146" s="944"/>
      <c r="R146" s="944"/>
      <c r="S146" s="944"/>
      <c r="T146" s="944"/>
      <c r="U146" s="944"/>
      <c r="V146" s="944"/>
      <c r="W146" s="944"/>
      <c r="X146" s="944"/>
      <c r="Y146" s="944"/>
      <c r="Z146" s="946"/>
    </row>
    <row r="147" spans="1:26" s="315" customFormat="1">
      <c r="A147" s="943"/>
      <c r="B147" s="941"/>
      <c r="C147" s="941"/>
      <c r="D147" s="941"/>
      <c r="E147" s="941"/>
      <c r="F147" s="944"/>
      <c r="G147" s="944"/>
      <c r="H147" s="944"/>
      <c r="I147" s="944"/>
      <c r="J147" s="944"/>
      <c r="K147" s="944"/>
      <c r="L147" s="944"/>
      <c r="M147" s="944"/>
      <c r="N147" s="944"/>
      <c r="O147" s="944"/>
      <c r="P147" s="944"/>
      <c r="Q147" s="944"/>
      <c r="R147" s="944"/>
      <c r="S147" s="944"/>
      <c r="T147" s="944"/>
      <c r="U147" s="944"/>
      <c r="V147" s="944"/>
      <c r="W147" s="944"/>
      <c r="X147" s="944"/>
      <c r="Y147" s="944"/>
      <c r="Z147" s="946"/>
    </row>
    <row r="148" spans="1:26" s="315" customFormat="1">
      <c r="A148" s="943"/>
      <c r="B148" s="941"/>
      <c r="C148" s="941"/>
      <c r="D148" s="941"/>
      <c r="E148" s="941"/>
      <c r="F148" s="944"/>
      <c r="G148" s="944"/>
      <c r="H148" s="944"/>
      <c r="I148" s="944"/>
      <c r="J148" s="944"/>
      <c r="K148" s="944"/>
      <c r="L148" s="944"/>
      <c r="M148" s="944"/>
      <c r="N148" s="944"/>
      <c r="O148" s="944"/>
      <c r="P148" s="944"/>
      <c r="Q148" s="944"/>
      <c r="R148" s="944"/>
      <c r="S148" s="944"/>
      <c r="T148" s="944"/>
      <c r="U148" s="944"/>
      <c r="V148" s="944"/>
      <c r="W148" s="944"/>
      <c r="X148" s="944"/>
      <c r="Y148" s="944"/>
      <c r="Z148" s="946"/>
    </row>
    <row r="149" spans="1:26" s="315" customFormat="1">
      <c r="A149" s="943"/>
      <c r="B149" s="941"/>
      <c r="C149" s="941"/>
      <c r="D149" s="941"/>
      <c r="E149" s="941"/>
      <c r="F149" s="944"/>
      <c r="G149" s="944"/>
      <c r="H149" s="944"/>
      <c r="I149" s="944"/>
      <c r="J149" s="944"/>
      <c r="K149" s="944"/>
      <c r="L149" s="944"/>
      <c r="M149" s="944"/>
      <c r="N149" s="944"/>
      <c r="O149" s="944"/>
      <c r="P149" s="944"/>
      <c r="Q149" s="944"/>
      <c r="R149" s="944"/>
      <c r="S149" s="944"/>
      <c r="T149" s="944"/>
      <c r="U149" s="944"/>
      <c r="V149" s="944"/>
      <c r="W149" s="944"/>
      <c r="X149" s="944"/>
      <c r="Y149" s="944"/>
      <c r="Z149" s="946"/>
    </row>
    <row r="150" spans="1:26">
      <c r="A150" s="943"/>
      <c r="B150" s="941"/>
      <c r="C150" s="941"/>
      <c r="D150" s="941"/>
      <c r="E150" s="941"/>
      <c r="F150" s="944"/>
      <c r="G150" s="944"/>
      <c r="H150" s="944"/>
      <c r="I150" s="944"/>
      <c r="J150" s="944"/>
      <c r="K150" s="944"/>
      <c r="L150" s="944"/>
      <c r="M150" s="944"/>
      <c r="N150" s="944"/>
      <c r="O150" s="944"/>
      <c r="P150" s="944"/>
      <c r="Q150" s="944"/>
      <c r="R150" s="944"/>
      <c r="S150" s="944"/>
      <c r="T150" s="944"/>
      <c r="U150" s="944"/>
      <c r="V150" s="944"/>
      <c r="W150" s="944"/>
      <c r="X150" s="944"/>
      <c r="Y150" s="944"/>
      <c r="Z150" s="946"/>
    </row>
    <row r="151" spans="1:26" s="315" customFormat="1">
      <c r="A151" s="1789" t="s">
        <v>1000</v>
      </c>
      <c r="B151" s="1789"/>
      <c r="C151" s="1789"/>
      <c r="D151" s="1789"/>
      <c r="E151" s="1789"/>
      <c r="F151" s="1789"/>
      <c r="G151" s="1789"/>
      <c r="H151" s="944"/>
      <c r="I151" s="944"/>
      <c r="J151" s="944"/>
      <c r="K151" s="944"/>
      <c r="L151" s="944"/>
      <c r="M151" s="944"/>
      <c r="N151" s="944"/>
      <c r="O151" s="944"/>
      <c r="P151" s="944"/>
      <c r="Q151" s="944"/>
      <c r="R151" s="944"/>
      <c r="S151" s="944"/>
      <c r="T151" s="944"/>
      <c r="U151" s="944"/>
      <c r="V151" s="944"/>
      <c r="W151" s="944"/>
      <c r="X151" s="944"/>
      <c r="Y151" s="944"/>
      <c r="Z151" s="946"/>
    </row>
    <row r="152" spans="1:26">
      <c r="A152" s="943" t="s">
        <v>484</v>
      </c>
      <c r="B152" s="941">
        <v>1997</v>
      </c>
      <c r="C152" s="941">
        <v>1998</v>
      </c>
      <c r="D152" s="941">
        <v>1999</v>
      </c>
      <c r="E152" s="941">
        <v>2000</v>
      </c>
      <c r="F152" s="941">
        <v>2001</v>
      </c>
      <c r="G152" s="941">
        <v>2002</v>
      </c>
      <c r="H152" s="941">
        <v>2003</v>
      </c>
      <c r="I152" s="941">
        <v>2004</v>
      </c>
      <c r="J152" s="941">
        <v>2005</v>
      </c>
      <c r="K152" s="941">
        <v>2006</v>
      </c>
      <c r="L152" s="941">
        <v>2007</v>
      </c>
      <c r="M152" s="941">
        <v>2008</v>
      </c>
      <c r="N152" s="942">
        <v>2009</v>
      </c>
      <c r="O152" s="942">
        <v>2010</v>
      </c>
      <c r="P152" s="942">
        <v>2011</v>
      </c>
      <c r="Q152" s="942">
        <v>2012</v>
      </c>
      <c r="R152" s="942">
        <v>2013</v>
      </c>
      <c r="S152" s="942">
        <v>2014</v>
      </c>
      <c r="T152" s="942">
        <v>2015</v>
      </c>
      <c r="U152" s="942">
        <v>2016</v>
      </c>
      <c r="V152" s="942">
        <v>2017</v>
      </c>
      <c r="W152" s="942">
        <v>2018</v>
      </c>
      <c r="X152" s="942">
        <v>2019</v>
      </c>
      <c r="Y152" s="942">
        <v>2020</v>
      </c>
      <c r="Z152" s="943" t="s">
        <v>596</v>
      </c>
    </row>
    <row r="153" spans="1:26">
      <c r="A153" s="943" t="s">
        <v>499</v>
      </c>
      <c r="B153" s="941">
        <v>21.9</v>
      </c>
      <c r="C153" s="941">
        <v>21.3</v>
      </c>
      <c r="D153" s="941">
        <v>23.5</v>
      </c>
      <c r="E153" s="941">
        <v>20.3</v>
      </c>
      <c r="F153" s="944">
        <v>19.3</v>
      </c>
      <c r="G153" s="944">
        <v>21.8</v>
      </c>
      <c r="H153" s="944">
        <v>21.4</v>
      </c>
      <c r="I153" s="944">
        <v>22.9</v>
      </c>
      <c r="J153" s="944">
        <v>21.7</v>
      </c>
      <c r="K153" s="944">
        <v>20.9</v>
      </c>
      <c r="L153" s="944">
        <v>23</v>
      </c>
      <c r="M153" s="944">
        <v>21.4</v>
      </c>
      <c r="N153" s="944">
        <v>22</v>
      </c>
      <c r="O153" s="944">
        <v>29.6</v>
      </c>
      <c r="P153" s="944">
        <v>29.5</v>
      </c>
      <c r="Q153" s="944">
        <v>30.1</v>
      </c>
      <c r="R153" s="944">
        <v>21.3</v>
      </c>
      <c r="S153" s="944">
        <v>21.1</v>
      </c>
      <c r="T153" s="944">
        <v>23.9</v>
      </c>
      <c r="U153" s="944">
        <v>25.6</v>
      </c>
      <c r="V153" s="944">
        <v>26.5</v>
      </c>
      <c r="W153" s="944">
        <v>26.1</v>
      </c>
      <c r="X153" s="944">
        <v>24.3</v>
      </c>
      <c r="Y153" s="944">
        <v>25.6</v>
      </c>
      <c r="Z153" s="946">
        <f>AVERAGE(B153:Y153)</f>
        <v>23.541666666666668</v>
      </c>
    </row>
    <row r="154" spans="1:26">
      <c r="A154" s="943" t="s">
        <v>500</v>
      </c>
      <c r="B154" s="941">
        <v>52.1</v>
      </c>
      <c r="C154" s="941">
        <v>45.7</v>
      </c>
      <c r="D154" s="941">
        <v>41.7</v>
      </c>
      <c r="E154" s="941">
        <v>47.7</v>
      </c>
      <c r="F154" s="944">
        <v>51.5</v>
      </c>
      <c r="G154" s="944">
        <v>46.3</v>
      </c>
      <c r="H154" s="944">
        <v>48.1</v>
      </c>
      <c r="I154" s="944">
        <v>42.5</v>
      </c>
      <c r="J154" s="944">
        <v>45.6</v>
      </c>
      <c r="K154" s="944">
        <v>47.1</v>
      </c>
      <c r="L154" s="944">
        <v>62.8</v>
      </c>
      <c r="M154" s="944">
        <v>60</v>
      </c>
      <c r="N154" s="944">
        <v>58.6</v>
      </c>
      <c r="O154" s="944">
        <v>79.099999999999994</v>
      </c>
      <c r="P154" s="944">
        <v>80.3</v>
      </c>
      <c r="Q154" s="944">
        <v>81.5</v>
      </c>
      <c r="R154" s="944">
        <v>62.4</v>
      </c>
      <c r="S154" s="944">
        <v>69.099999999999994</v>
      </c>
      <c r="T154" s="944">
        <v>67.099999999999994</v>
      </c>
      <c r="U154" s="944">
        <v>64.2</v>
      </c>
      <c r="V154" s="944">
        <v>57.7</v>
      </c>
      <c r="W154" s="944">
        <v>58.8</v>
      </c>
      <c r="X154" s="944">
        <v>70.7</v>
      </c>
      <c r="Y154" s="944">
        <v>70.900000000000006</v>
      </c>
      <c r="Z154" s="946">
        <f>AVERAGE(B154:Y154)</f>
        <v>58.812500000000007</v>
      </c>
    </row>
    <row r="155" spans="1:26">
      <c r="A155" s="943" t="s">
        <v>501</v>
      </c>
      <c r="B155" s="941">
        <v>19.600000000000001</v>
      </c>
      <c r="C155" s="941">
        <v>17.600000000000001</v>
      </c>
      <c r="D155" s="941">
        <v>19.3</v>
      </c>
      <c r="E155" s="941">
        <v>19.5</v>
      </c>
      <c r="F155" s="944">
        <v>19</v>
      </c>
      <c r="G155" s="944">
        <v>23.6</v>
      </c>
      <c r="H155" s="944">
        <v>23.5</v>
      </c>
      <c r="I155" s="944">
        <v>27.5</v>
      </c>
      <c r="J155" s="944">
        <v>26.1</v>
      </c>
      <c r="K155" s="944">
        <v>24.4</v>
      </c>
      <c r="L155" s="944">
        <v>23.1</v>
      </c>
      <c r="M155" s="944">
        <v>22.2</v>
      </c>
      <c r="N155" s="944">
        <v>20.5</v>
      </c>
      <c r="O155" s="944">
        <v>26.1</v>
      </c>
      <c r="P155" s="944">
        <v>26.5</v>
      </c>
      <c r="Q155" s="944">
        <v>27.7</v>
      </c>
      <c r="R155" s="944">
        <v>19.5</v>
      </c>
      <c r="S155" s="944">
        <v>18.399999999999999</v>
      </c>
      <c r="T155" s="944">
        <v>19.2</v>
      </c>
      <c r="U155" s="944">
        <v>19.5</v>
      </c>
      <c r="V155" s="944">
        <v>20.9</v>
      </c>
      <c r="W155" s="944">
        <v>20.5</v>
      </c>
      <c r="X155" s="944">
        <v>17.899999999999999</v>
      </c>
      <c r="Y155" s="944">
        <v>17.8</v>
      </c>
      <c r="Z155" s="946">
        <f>AVERAGE(B155:Y155)</f>
        <v>21.662499999999994</v>
      </c>
    </row>
    <row r="156" spans="1:26">
      <c r="A156" s="943" t="s">
        <v>502</v>
      </c>
      <c r="B156" s="941">
        <v>56.4</v>
      </c>
      <c r="C156" s="941">
        <v>47.3</v>
      </c>
      <c r="D156" s="941">
        <v>46.8</v>
      </c>
      <c r="E156" s="941">
        <v>46.7</v>
      </c>
      <c r="F156" s="944">
        <v>44.4</v>
      </c>
      <c r="G156" s="944">
        <v>56</v>
      </c>
      <c r="H156" s="944">
        <v>58.1</v>
      </c>
      <c r="I156" s="944">
        <v>70.900000000000006</v>
      </c>
      <c r="J156" s="944">
        <v>69.2</v>
      </c>
      <c r="K156" s="944">
        <v>67.2</v>
      </c>
      <c r="L156" s="944">
        <v>66.8</v>
      </c>
      <c r="M156" s="944">
        <v>65.7</v>
      </c>
      <c r="N156" s="944">
        <v>63.2</v>
      </c>
      <c r="O156" s="944">
        <v>91.3</v>
      </c>
      <c r="P156" s="944">
        <v>90.8</v>
      </c>
      <c r="Q156" s="944">
        <v>93.5</v>
      </c>
      <c r="R156" s="944">
        <v>58.5</v>
      </c>
      <c r="S156" s="944">
        <v>54.9</v>
      </c>
      <c r="T156" s="944">
        <v>56.8</v>
      </c>
      <c r="U156" s="944">
        <v>58.1</v>
      </c>
      <c r="V156" s="944">
        <v>62.1</v>
      </c>
      <c r="W156" s="944">
        <v>60.4</v>
      </c>
      <c r="X156" s="944">
        <v>52.6</v>
      </c>
      <c r="Y156" s="944">
        <v>52.1</v>
      </c>
      <c r="Z156" s="946">
        <f>AVERAGE(B156:Y156)</f>
        <v>62.074999999999989</v>
      </c>
    </row>
    <row r="157" spans="1:26">
      <c r="A157" s="943" t="s">
        <v>503</v>
      </c>
      <c r="B157" s="941">
        <v>222.6</v>
      </c>
      <c r="C157" s="941">
        <v>276.8</v>
      </c>
      <c r="D157" s="941">
        <v>298.39999999999998</v>
      </c>
      <c r="E157" s="941">
        <v>292.89999999999998</v>
      </c>
      <c r="F157" s="944">
        <v>294.7</v>
      </c>
      <c r="G157" s="944">
        <v>290.10000000000002</v>
      </c>
      <c r="H157" s="944">
        <v>301.2</v>
      </c>
      <c r="I157" s="944">
        <v>320.39999999999998</v>
      </c>
      <c r="J157" s="944">
        <v>326.7</v>
      </c>
      <c r="K157" s="944">
        <v>341.3</v>
      </c>
      <c r="L157" s="944">
        <v>387.5</v>
      </c>
      <c r="M157" s="944">
        <v>382.6</v>
      </c>
      <c r="N157" s="944">
        <v>425.1</v>
      </c>
      <c r="O157" s="944"/>
      <c r="P157" s="944"/>
      <c r="Q157" s="944"/>
      <c r="R157" s="944"/>
      <c r="S157" s="944"/>
      <c r="T157" s="944"/>
      <c r="U157" s="944"/>
      <c r="V157" s="944"/>
      <c r="W157" s="944"/>
      <c r="X157" s="944"/>
      <c r="Y157" s="944"/>
      <c r="Z157" s="946">
        <f>AVERAGE(B157:T157)</f>
        <v>320.02307692307693</v>
      </c>
    </row>
  </sheetData>
  <mergeCells count="7">
    <mergeCell ref="A151:G151"/>
    <mergeCell ref="A1:F1"/>
    <mergeCell ref="A27:G27"/>
    <mergeCell ref="A52:I52"/>
    <mergeCell ref="A76:G76"/>
    <mergeCell ref="A113:G113"/>
    <mergeCell ref="A138:G138"/>
  </mergeCells>
  <phoneticPr fontId="3" type="noConversion"/>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70"/>
  <sheetViews>
    <sheetView workbookViewId="0">
      <selection sqref="A1:F1"/>
    </sheetView>
  </sheetViews>
  <sheetFormatPr defaultRowHeight="17"/>
  <cols>
    <col min="3" max="3" width="13.75" customWidth="1"/>
    <col min="4" max="4" width="10.83203125" customWidth="1"/>
    <col min="5" max="5" width="10.75" customWidth="1"/>
    <col min="6" max="7" width="10.58203125" customWidth="1"/>
    <col min="11" max="11" width="14.25" customWidth="1"/>
    <col min="12" max="13" width="9.83203125" customWidth="1"/>
    <col min="14" max="14" width="9.5" customWidth="1"/>
    <col min="15" max="15" width="10.25" customWidth="1"/>
    <col min="16" max="16" width="10.58203125" customWidth="1"/>
    <col min="17" max="17" width="10.58203125" bestFit="1" customWidth="1"/>
  </cols>
  <sheetData>
    <row r="1" spans="1:20" ht="21">
      <c r="A1" s="1698" t="s">
        <v>750</v>
      </c>
      <c r="B1" s="1698"/>
      <c r="C1" s="1698"/>
      <c r="D1" s="1698"/>
      <c r="E1" s="1698"/>
      <c r="F1" s="1698"/>
      <c r="G1" s="1"/>
      <c r="K1" s="1790" t="s">
        <v>443</v>
      </c>
      <c r="L1" s="1791"/>
      <c r="M1" s="1791"/>
      <c r="O1" t="s">
        <v>1018</v>
      </c>
    </row>
    <row r="2" spans="1:20" ht="18" thickBot="1">
      <c r="A2" s="24" t="s">
        <v>334</v>
      </c>
      <c r="B2" s="24"/>
      <c r="C2" s="24"/>
      <c r="D2" s="24"/>
      <c r="E2" s="25"/>
      <c r="F2" s="25"/>
      <c r="G2" s="25" t="s">
        <v>62</v>
      </c>
      <c r="I2" s="380" t="s">
        <v>444</v>
      </c>
      <c r="O2" t="s">
        <v>445</v>
      </c>
      <c r="Q2" t="s">
        <v>346</v>
      </c>
    </row>
    <row r="3" spans="1:20" ht="18" thickBot="1">
      <c r="A3" s="1699" t="s">
        <v>63</v>
      </c>
      <c r="B3" s="1700"/>
      <c r="C3" s="1701"/>
      <c r="D3" s="69">
        <v>2018</v>
      </c>
      <c r="E3" s="69">
        <v>2019</v>
      </c>
      <c r="F3" s="69">
        <v>2020</v>
      </c>
      <c r="G3" s="69">
        <v>2021</v>
      </c>
      <c r="I3" s="1699" t="s">
        <v>63</v>
      </c>
      <c r="J3" s="1700"/>
      <c r="K3" s="1701"/>
      <c r="L3" s="69">
        <v>2018</v>
      </c>
      <c r="M3" s="69">
        <v>2019</v>
      </c>
      <c r="N3" s="69">
        <v>2020</v>
      </c>
      <c r="O3" s="69">
        <v>2021</v>
      </c>
      <c r="Q3" s="1479">
        <v>2018</v>
      </c>
      <c r="R3" s="1479">
        <v>2019</v>
      </c>
      <c r="S3" s="1479">
        <v>2020</v>
      </c>
      <c r="T3" s="1479">
        <v>2021</v>
      </c>
    </row>
    <row r="4" spans="1:20" ht="18" customHeight="1" thickBot="1">
      <c r="A4" s="26" t="s">
        <v>64</v>
      </c>
      <c r="B4" s="27"/>
      <c r="C4" s="35"/>
      <c r="D4" s="52">
        <v>174697.424</v>
      </c>
      <c r="E4" s="60">
        <v>181385.26</v>
      </c>
      <c r="F4" s="98">
        <v>198215.579</v>
      </c>
      <c r="G4" s="98">
        <v>218163.185</v>
      </c>
      <c r="I4" s="26" t="s">
        <v>64</v>
      </c>
      <c r="J4" s="27"/>
      <c r="K4" s="35"/>
      <c r="L4" s="385">
        <f>(D4/D$17)*100</f>
        <v>51.478914061430793</v>
      </c>
      <c r="M4" s="385">
        <f>(E4/E$17)*100</f>
        <v>51.447398006158288</v>
      </c>
      <c r="N4" s="385">
        <f>(F4/F$17)*100</f>
        <v>52.405304302858035</v>
      </c>
      <c r="O4" s="385">
        <f>(G4/G$17)*100</f>
        <v>51.137450852824315</v>
      </c>
      <c r="Q4" s="1483">
        <v>43.680428838883422</v>
      </c>
      <c r="R4" s="1484">
        <v>44.033749536751941</v>
      </c>
      <c r="S4" s="1484">
        <v>48.21033640887967</v>
      </c>
      <c r="T4" s="1485">
        <v>51.396790118627614</v>
      </c>
    </row>
    <row r="5" spans="1:20" ht="18" customHeight="1">
      <c r="A5" s="29"/>
      <c r="B5" s="30" t="s">
        <v>65</v>
      </c>
      <c r="C5" s="357"/>
      <c r="D5" s="85">
        <v>130102.035</v>
      </c>
      <c r="E5" s="54">
        <v>138269.394</v>
      </c>
      <c r="F5" s="86">
        <v>152789.33900000001</v>
      </c>
      <c r="G5" s="86">
        <v>161453.81599999999</v>
      </c>
      <c r="I5" s="29"/>
      <c r="J5" s="30" t="s">
        <v>65</v>
      </c>
      <c r="K5" s="357"/>
      <c r="L5" s="85">
        <f t="shared" ref="L5:L17" si="0">(D5/D$17)*100</f>
        <v>38.337780407009667</v>
      </c>
      <c r="M5" s="85">
        <f t="shared" ref="M5:M17" si="1">(E5/E$17)*100</f>
        <v>39.218184240485222</v>
      </c>
      <c r="N5" s="85">
        <f t="shared" ref="N5:N17" si="2">(F5/F$17)*100</f>
        <v>40.395269861848426</v>
      </c>
      <c r="O5" s="85">
        <f t="shared" ref="O5:O17" si="3">(G5/G$17)*100</f>
        <v>37.844774684147289</v>
      </c>
      <c r="Q5" s="1480">
        <v>24.207705648493</v>
      </c>
      <c r="R5" s="1481">
        <v>24.986170826378807</v>
      </c>
      <c r="S5" s="1481">
        <v>27.253939784160419</v>
      </c>
      <c r="T5" s="1482">
        <v>26.892874950090196</v>
      </c>
    </row>
    <row r="6" spans="1:20" ht="18" customHeight="1">
      <c r="A6" s="29"/>
      <c r="B6" s="30" t="s">
        <v>338</v>
      </c>
      <c r="C6" s="357"/>
      <c r="D6" s="85">
        <v>30340.505000000001</v>
      </c>
      <c r="E6" s="54">
        <v>26885.999</v>
      </c>
      <c r="F6" s="86">
        <v>29382.578000000001</v>
      </c>
      <c r="G6" s="86">
        <v>39031.415000000001</v>
      </c>
      <c r="I6" s="29"/>
      <c r="J6" s="30" t="s">
        <v>338</v>
      </c>
      <c r="K6" s="357"/>
      <c r="L6" s="85">
        <f t="shared" si="0"/>
        <v>8.9405797390315911</v>
      </c>
      <c r="M6" s="85">
        <f t="shared" si="1"/>
        <v>7.6258384575801443</v>
      </c>
      <c r="N6" s="85">
        <f t="shared" si="2"/>
        <v>7.7683245134453429</v>
      </c>
      <c r="O6" s="85">
        <f t="shared" si="3"/>
        <v>9.1489637276733475</v>
      </c>
      <c r="Q6" s="1480">
        <v>9.6335167919161968</v>
      </c>
      <c r="R6" s="1481">
        <v>10.649534801423322</v>
      </c>
      <c r="S6" s="1481">
        <v>12.23193351902521</v>
      </c>
      <c r="T6" s="1482">
        <v>11.315162232427459</v>
      </c>
    </row>
    <row r="7" spans="1:20" ht="18" customHeight="1">
      <c r="A7" s="29"/>
      <c r="B7" s="1767" t="s">
        <v>246</v>
      </c>
      <c r="C7" s="1768"/>
      <c r="D7" s="85">
        <v>65893.797000000006</v>
      </c>
      <c r="E7" s="54">
        <v>76252.051999999996</v>
      </c>
      <c r="F7" s="86">
        <v>92441.703000000009</v>
      </c>
      <c r="G7" s="86">
        <v>81708.986000000004</v>
      </c>
      <c r="I7" s="29"/>
      <c r="J7" s="1767" t="s">
        <v>246</v>
      </c>
      <c r="K7" s="1768"/>
      <c r="L7" s="85">
        <f t="shared" si="0"/>
        <v>19.41723601456405</v>
      </c>
      <c r="M7" s="85">
        <f t="shared" si="1"/>
        <v>21.627830552660551</v>
      </c>
      <c r="N7" s="85">
        <f t="shared" si="2"/>
        <v>24.440236233850346</v>
      </c>
      <c r="O7" s="85">
        <f t="shared" si="3"/>
        <v>19.152586426573809</v>
      </c>
      <c r="Q7" s="1480">
        <v>0.20058678803584418</v>
      </c>
      <c r="R7" s="1481">
        <v>0.15851359371821699</v>
      </c>
      <c r="S7" s="1481">
        <v>0.17905068781623654</v>
      </c>
      <c r="T7" s="1482">
        <v>0.30801691755788796</v>
      </c>
    </row>
    <row r="8" spans="1:20" ht="18" customHeight="1">
      <c r="A8" s="29"/>
      <c r="B8" s="30" t="s">
        <v>66</v>
      </c>
      <c r="C8" s="357"/>
      <c r="D8" s="85">
        <v>33867.733</v>
      </c>
      <c r="E8" s="54">
        <v>35131.343000000001</v>
      </c>
      <c r="F8" s="341">
        <v>30965.058000000001</v>
      </c>
      <c r="G8" s="86">
        <v>40713.415000000001</v>
      </c>
      <c r="I8" s="29"/>
      <c r="J8" s="30" t="s">
        <v>66</v>
      </c>
      <c r="K8" s="357"/>
      <c r="L8" s="85">
        <f t="shared" si="0"/>
        <v>9.9799646534140294</v>
      </c>
      <c r="M8" s="85">
        <f t="shared" si="1"/>
        <v>9.9645152302445243</v>
      </c>
      <c r="N8" s="85">
        <f t="shared" si="2"/>
        <v>8.1867091145527411</v>
      </c>
      <c r="O8" s="85">
        <f t="shared" si="3"/>
        <v>9.543224529900133</v>
      </c>
      <c r="Q8" s="1480">
        <v>14.373602068540958</v>
      </c>
      <c r="R8" s="1481">
        <v>14.17812243123727</v>
      </c>
      <c r="S8" s="1481">
        <v>14.842955577318975</v>
      </c>
      <c r="T8" s="1482">
        <v>15.269695800104849</v>
      </c>
    </row>
    <row r="9" spans="1:20" ht="17.5">
      <c r="A9" s="29"/>
      <c r="B9" s="30" t="s">
        <v>67</v>
      </c>
      <c r="C9" s="357"/>
      <c r="D9" s="85">
        <v>28984.704000000002</v>
      </c>
      <c r="E9" s="54">
        <v>26766.464</v>
      </c>
      <c r="F9" s="86">
        <v>32043.145</v>
      </c>
      <c r="G9" s="86">
        <v>41384.404000000002</v>
      </c>
      <c r="I9" s="29"/>
      <c r="J9" s="30" t="s">
        <v>67</v>
      </c>
      <c r="K9" s="357"/>
      <c r="L9" s="85">
        <f t="shared" si="0"/>
        <v>8.5410594623994527</v>
      </c>
      <c r="M9" s="85">
        <f t="shared" si="1"/>
        <v>7.5919340227839207</v>
      </c>
      <c r="N9" s="85">
        <f t="shared" si="2"/>
        <v>8.4717395727285592</v>
      </c>
      <c r="O9" s="85">
        <f t="shared" si="3"/>
        <v>9.7005043523884495</v>
      </c>
      <c r="Q9" s="1480">
        <v>13.583504387916353</v>
      </c>
      <c r="R9" s="1481">
        <v>13.070517918295582</v>
      </c>
      <c r="S9" s="1481">
        <v>15.449178346952852</v>
      </c>
      <c r="T9" s="1482">
        <v>18.23812348641524</v>
      </c>
    </row>
    <row r="10" spans="1:20" ht="18" thickBot="1">
      <c r="A10" s="31"/>
      <c r="B10" s="32" t="s">
        <v>68</v>
      </c>
      <c r="C10" s="346"/>
      <c r="D10" s="87">
        <v>15610.684999999999</v>
      </c>
      <c r="E10" s="57">
        <v>16349.402</v>
      </c>
      <c r="F10" s="57">
        <v>13383.095000000001</v>
      </c>
      <c r="G10" s="88">
        <v>15324.965</v>
      </c>
      <c r="I10" s="31"/>
      <c r="J10" s="32" t="s">
        <v>68</v>
      </c>
      <c r="K10" s="346"/>
      <c r="L10" s="87">
        <f t="shared" si="0"/>
        <v>4.6000741920216681</v>
      </c>
      <c r="M10" s="87">
        <f t="shared" si="1"/>
        <v>4.6372797428891426</v>
      </c>
      <c r="N10" s="87">
        <f t="shared" si="2"/>
        <v>3.5382948682810547</v>
      </c>
      <c r="O10" s="87">
        <f t="shared" si="3"/>
        <v>3.5921718162885865</v>
      </c>
      <c r="Q10" s="1480">
        <v>5.889218802474069</v>
      </c>
      <c r="R10" s="1481">
        <v>5.9770607920775527</v>
      </c>
      <c r="S10" s="1481">
        <v>5.5072182777663876</v>
      </c>
      <c r="T10" s="1482">
        <v>6.2657916821221722</v>
      </c>
    </row>
    <row r="11" spans="1:20" ht="18" thickBot="1">
      <c r="A11" s="26" t="s">
        <v>69</v>
      </c>
      <c r="B11" s="27"/>
      <c r="C11" s="28"/>
      <c r="D11" s="52">
        <v>164659.82</v>
      </c>
      <c r="E11" s="60">
        <v>171179.23699999999</v>
      </c>
      <c r="F11" s="98">
        <v>180020.139</v>
      </c>
      <c r="G11" s="98">
        <v>208457.973</v>
      </c>
      <c r="I11" s="26" t="s">
        <v>69</v>
      </c>
      <c r="J11" s="27"/>
      <c r="K11" s="28"/>
      <c r="L11" s="377">
        <f t="shared" si="0"/>
        <v>48.521085938569207</v>
      </c>
      <c r="M11" s="377">
        <f t="shared" si="1"/>
        <v>48.552601993841705</v>
      </c>
      <c r="N11" s="377">
        <f t="shared" si="2"/>
        <v>47.594695697141958</v>
      </c>
      <c r="O11" s="377">
        <f t="shared" si="3"/>
        <v>48.862549147175677</v>
      </c>
      <c r="Q11" s="1486">
        <v>56.319571161116578</v>
      </c>
      <c r="R11" s="1487">
        <v>55.966250463248059</v>
      </c>
      <c r="S11" s="1487">
        <v>51.789663591120338</v>
      </c>
      <c r="T11" s="1488">
        <v>48.603209881372386</v>
      </c>
    </row>
    <row r="12" spans="1:20" ht="17.5">
      <c r="A12" s="29"/>
      <c r="B12" s="30" t="s">
        <v>335</v>
      </c>
      <c r="C12" s="357"/>
      <c r="D12" s="89">
        <v>115416.724</v>
      </c>
      <c r="E12" s="90">
        <v>119825.474</v>
      </c>
      <c r="F12" s="86">
        <v>128952.89200000001</v>
      </c>
      <c r="G12" s="86">
        <v>149928.53899999999</v>
      </c>
      <c r="I12" s="29"/>
      <c r="J12" s="30" t="s">
        <v>335</v>
      </c>
      <c r="K12" s="357"/>
      <c r="L12" s="376">
        <f t="shared" si="0"/>
        <v>34.010390536999999</v>
      </c>
      <c r="M12" s="376">
        <f t="shared" si="1"/>
        <v>33.986823693141169</v>
      </c>
      <c r="N12" s="376">
        <f t="shared" si="2"/>
        <v>34.093261387862903</v>
      </c>
      <c r="O12" s="376">
        <f t="shared" si="3"/>
        <v>35.143249740089075</v>
      </c>
      <c r="Q12" s="1480">
        <v>30.079899264677536</v>
      </c>
      <c r="R12" s="1481">
        <v>32.33495189186327</v>
      </c>
      <c r="S12" s="1481">
        <v>28.98915483075789</v>
      </c>
      <c r="T12" s="1482">
        <v>27.487617301825502</v>
      </c>
    </row>
    <row r="13" spans="1:20" ht="17.5">
      <c r="A13" s="29"/>
      <c r="B13" s="30" t="s">
        <v>336</v>
      </c>
      <c r="C13" s="357"/>
      <c r="D13" s="85">
        <v>14891.598</v>
      </c>
      <c r="E13" s="54">
        <v>20703.504000000001</v>
      </c>
      <c r="F13" s="86">
        <v>18468.502</v>
      </c>
      <c r="G13" s="86">
        <v>20236.243999999999</v>
      </c>
      <c r="I13" s="29"/>
      <c r="J13" s="30" t="s">
        <v>336</v>
      </c>
      <c r="K13" s="357"/>
      <c r="L13" s="85">
        <f t="shared" si="0"/>
        <v>4.3881774334541683</v>
      </c>
      <c r="M13" s="85">
        <f t="shared" si="1"/>
        <v>5.8722600194199357</v>
      </c>
      <c r="N13" s="85">
        <f t="shared" si="2"/>
        <v>4.88280221065743</v>
      </c>
      <c r="O13" s="85">
        <f t="shared" si="3"/>
        <v>4.7433756203905855</v>
      </c>
      <c r="Q13" s="1480">
        <v>6.7702693730975403</v>
      </c>
      <c r="R13" s="1481">
        <v>6.0008459675823893</v>
      </c>
      <c r="S13" s="1481">
        <v>6.5120430206255557</v>
      </c>
      <c r="T13" s="1482">
        <v>4.5684021671951545</v>
      </c>
    </row>
    <row r="14" spans="1:20" ht="17.5">
      <c r="A14" s="29"/>
      <c r="B14" s="30" t="s">
        <v>337</v>
      </c>
      <c r="C14" s="357"/>
      <c r="D14" s="89">
        <v>7313.2060000000001</v>
      </c>
      <c r="E14" s="90">
        <v>7591.6120000000001</v>
      </c>
      <c r="F14" s="86">
        <v>8076.7790000000005</v>
      </c>
      <c r="G14" s="86">
        <v>8932.2510000000002</v>
      </c>
      <c r="I14" s="29"/>
      <c r="J14" s="30" t="s">
        <v>337</v>
      </c>
      <c r="K14" s="357"/>
      <c r="L14" s="85">
        <f t="shared" si="0"/>
        <v>2.1550169119124507</v>
      </c>
      <c r="M14" s="85">
        <f t="shared" si="1"/>
        <v>2.1532548128349971</v>
      </c>
      <c r="N14" s="85">
        <f t="shared" si="2"/>
        <v>2.135382412509228</v>
      </c>
      <c r="O14" s="85">
        <f t="shared" si="3"/>
        <v>2.0937196462253285</v>
      </c>
      <c r="Q14" s="1480">
        <v>12.705052600200734</v>
      </c>
      <c r="R14" s="1481">
        <v>10.590283633202278</v>
      </c>
      <c r="S14" s="1481">
        <v>9.7553270587660315</v>
      </c>
      <c r="T14" s="1482">
        <v>10.183574208626021</v>
      </c>
    </row>
    <row r="15" spans="1:20" ht="17.5">
      <c r="A15" s="29"/>
      <c r="B15" s="30" t="s">
        <v>339</v>
      </c>
      <c r="C15" s="357"/>
      <c r="D15" s="89">
        <v>8076.7780000000002</v>
      </c>
      <c r="E15" s="90">
        <v>9969.7160000000003</v>
      </c>
      <c r="F15" s="86">
        <v>13778.184999999999</v>
      </c>
      <c r="G15" s="86">
        <v>15491.183000000001</v>
      </c>
      <c r="I15" s="29"/>
      <c r="J15" s="30" t="s">
        <v>339</v>
      </c>
      <c r="K15" s="357"/>
      <c r="L15" s="85">
        <f t="shared" si="0"/>
        <v>2.3800222752869837</v>
      </c>
      <c r="M15" s="85">
        <f t="shared" si="1"/>
        <v>2.8277708291200967</v>
      </c>
      <c r="N15" s="85">
        <f t="shared" si="2"/>
        <v>3.6427508942981426</v>
      </c>
      <c r="O15" s="85">
        <f t="shared" si="3"/>
        <v>3.6311333157086416</v>
      </c>
      <c r="Q15" s="1480">
        <v>0.27956091306883935</v>
      </c>
      <c r="R15" s="1481">
        <v>0.30287868613098012</v>
      </c>
      <c r="S15" s="1481">
        <v>0.44683633242371046</v>
      </c>
      <c r="T15" s="1482">
        <v>0.5282445634729841</v>
      </c>
    </row>
    <row r="16" spans="1:20" ht="18" thickBot="1">
      <c r="A16" s="29"/>
      <c r="B16" s="329" t="s">
        <v>348</v>
      </c>
      <c r="C16" s="357"/>
      <c r="D16" s="87">
        <v>18961.513999999999</v>
      </c>
      <c r="E16" s="87">
        <v>13088.931</v>
      </c>
      <c r="F16" s="87">
        <v>10743.781000000001</v>
      </c>
      <c r="G16" s="88">
        <v>13869.755999999999</v>
      </c>
      <c r="I16" s="29"/>
      <c r="J16" s="329" t="s">
        <v>348</v>
      </c>
      <c r="K16" s="357"/>
      <c r="L16" s="377">
        <f t="shared" si="0"/>
        <v>5.5874787809156068</v>
      </c>
      <c r="M16" s="377">
        <f t="shared" si="1"/>
        <v>3.7124926393255078</v>
      </c>
      <c r="N16" s="377">
        <f t="shared" si="2"/>
        <v>2.8404987918142623</v>
      </c>
      <c r="O16" s="377">
        <f t="shared" si="3"/>
        <v>3.2510708247620479</v>
      </c>
      <c r="Q16" s="1480">
        <v>6.484789010071931</v>
      </c>
      <c r="R16" s="1481">
        <v>6.7372902844691387</v>
      </c>
      <c r="S16" s="1481">
        <v>6.086302348547151</v>
      </c>
      <c r="T16" s="1482">
        <v>5.835371640252724</v>
      </c>
    </row>
    <row r="17" spans="1:20" ht="18" thickBot="1">
      <c r="A17" s="1695" t="s">
        <v>1</v>
      </c>
      <c r="B17" s="1696"/>
      <c r="C17" s="1697"/>
      <c r="D17" s="91">
        <v>339357.24400000001</v>
      </c>
      <c r="E17" s="92">
        <v>352564.49700000003</v>
      </c>
      <c r="F17" s="93">
        <v>378235.71799999999</v>
      </c>
      <c r="G17" s="93">
        <v>426621.158</v>
      </c>
      <c r="I17" s="1695" t="s">
        <v>1</v>
      </c>
      <c r="J17" s="1696"/>
      <c r="K17" s="1697"/>
      <c r="L17" s="52">
        <f t="shared" si="0"/>
        <v>100</v>
      </c>
      <c r="M17" s="52">
        <f t="shared" si="1"/>
        <v>100</v>
      </c>
      <c r="N17" s="52">
        <f t="shared" si="2"/>
        <v>100</v>
      </c>
      <c r="O17" s="52">
        <f t="shared" si="3"/>
        <v>100</v>
      </c>
      <c r="Q17" s="1483">
        <v>100</v>
      </c>
      <c r="R17" s="1484">
        <v>100</v>
      </c>
      <c r="S17" s="1484">
        <v>100</v>
      </c>
      <c r="T17" s="1485">
        <v>100</v>
      </c>
    </row>
    <row r="18" spans="1:20" ht="17.5">
      <c r="A18" s="33" t="s">
        <v>70</v>
      </c>
      <c r="B18" s="34"/>
      <c r="C18" s="267"/>
      <c r="D18" s="62">
        <v>69081.509999999995</v>
      </c>
      <c r="E18" s="61">
        <v>63782.764000000003</v>
      </c>
      <c r="F18" s="98">
        <v>75604.350999999995</v>
      </c>
      <c r="G18" s="98">
        <v>88117.133000000002</v>
      </c>
      <c r="I18" s="33" t="s">
        <v>70</v>
      </c>
      <c r="J18" s="34"/>
      <c r="K18" s="267"/>
      <c r="L18" s="52">
        <f t="shared" ref="L18:L37" si="4">(D18/D$37)*100</f>
        <v>20.356574442241758</v>
      </c>
      <c r="M18" s="52">
        <f t="shared" ref="M18:M37" si="5">(E18/E$37)*100</f>
        <v>18.091091003981603</v>
      </c>
      <c r="N18" s="52">
        <f t="shared" ref="N18:N37" si="6">(F18/F$37)*100</f>
        <v>19.988686261512719</v>
      </c>
      <c r="O18" s="52">
        <f t="shared" ref="O18:O37" si="7">(G18/G$37)*100</f>
        <v>20.654656091857497</v>
      </c>
      <c r="Q18" s="1480">
        <v>38.654705287077192</v>
      </c>
      <c r="R18" s="1481">
        <v>39.362383421710383</v>
      </c>
      <c r="S18" s="1481">
        <v>41.920580948222657</v>
      </c>
      <c r="T18" s="1482">
        <v>44.164633969165919</v>
      </c>
    </row>
    <row r="19" spans="1:20" ht="17.5">
      <c r="A19" s="29"/>
      <c r="B19" s="1704" t="s">
        <v>349</v>
      </c>
      <c r="C19" s="1705"/>
      <c r="D19" s="56">
        <v>8479.9160000000011</v>
      </c>
      <c r="E19" s="55">
        <v>8718.2219999999998</v>
      </c>
      <c r="F19" s="86">
        <v>9739.2219999999998</v>
      </c>
      <c r="G19" s="86">
        <v>13453.351000000001</v>
      </c>
      <c r="I19" s="29"/>
      <c r="J19" s="1704" t="s">
        <v>349</v>
      </c>
      <c r="K19" s="1705"/>
      <c r="L19" s="85">
        <f t="shared" si="4"/>
        <v>2.4988168515418523</v>
      </c>
      <c r="M19" s="55">
        <f t="shared" si="5"/>
        <v>2.4728020189735664</v>
      </c>
      <c r="N19" s="86">
        <f t="shared" si="6"/>
        <v>2.5749080630190506</v>
      </c>
      <c r="O19" s="86">
        <f t="shared" si="7"/>
        <v>3.1534654922107732</v>
      </c>
      <c r="Q19" s="1480">
        <v>16.280154482303836</v>
      </c>
      <c r="R19" s="1481">
        <v>15.204331264855286</v>
      </c>
      <c r="S19" s="1481">
        <v>18.106625794455745</v>
      </c>
      <c r="T19" s="1482">
        <v>16.345728141619421</v>
      </c>
    </row>
    <row r="20" spans="1:20" ht="17.5">
      <c r="A20" s="29"/>
      <c r="B20" s="30" t="s">
        <v>350</v>
      </c>
      <c r="C20" s="357"/>
      <c r="D20" s="56">
        <v>13586.66</v>
      </c>
      <c r="E20" s="55">
        <v>14393.468000000001</v>
      </c>
      <c r="F20" s="86">
        <v>16553.429</v>
      </c>
      <c r="G20" s="86">
        <v>13687.793</v>
      </c>
      <c r="I20" s="29"/>
      <c r="J20" s="30" t="s">
        <v>350</v>
      </c>
      <c r="K20" s="357"/>
      <c r="L20" s="85">
        <f t="shared" si="4"/>
        <v>4.0036451969771418</v>
      </c>
      <c r="M20" s="55">
        <f t="shared" si="5"/>
        <v>4.0825063562767072</v>
      </c>
      <c r="N20" s="86">
        <f t="shared" si="6"/>
        <v>4.3764848776127483</v>
      </c>
      <c r="O20" s="86">
        <f t="shared" si="7"/>
        <v>3.2084186973211484</v>
      </c>
      <c r="Q20" s="1480">
        <v>3.1697842398840854</v>
      </c>
      <c r="R20" s="1481">
        <v>3.6639781096135464</v>
      </c>
      <c r="S20" s="1481">
        <v>3.0083150176850673</v>
      </c>
      <c r="T20" s="1482">
        <v>3.5444046628629073</v>
      </c>
    </row>
    <row r="21" spans="1:20" ht="17.5">
      <c r="A21" s="29"/>
      <c r="B21" s="30" t="s">
        <v>351</v>
      </c>
      <c r="C21" s="357"/>
      <c r="D21" s="56">
        <v>10711.536</v>
      </c>
      <c r="E21" s="55">
        <v>12002.513000000001</v>
      </c>
      <c r="F21" s="86">
        <v>11899.022000000001</v>
      </c>
      <c r="G21" s="86">
        <v>15584.866</v>
      </c>
      <c r="I21" s="29"/>
      <c r="J21" s="30" t="s">
        <v>351</v>
      </c>
      <c r="K21" s="357"/>
      <c r="L21" s="85">
        <f t="shared" si="4"/>
        <v>3.1564188445613381</v>
      </c>
      <c r="M21" s="55">
        <f t="shared" si="5"/>
        <v>3.4043453331604177</v>
      </c>
      <c r="N21" s="86">
        <f t="shared" si="6"/>
        <v>3.1459276408157733</v>
      </c>
      <c r="O21" s="86">
        <f t="shared" si="7"/>
        <v>3.6530926110326671</v>
      </c>
      <c r="Q21" s="1480">
        <v>10.806287511609645</v>
      </c>
      <c r="R21" s="1481">
        <v>10.501694442973816</v>
      </c>
      <c r="S21" s="1481">
        <v>11.211004379346235</v>
      </c>
      <c r="T21" s="1482">
        <v>11.080486593882091</v>
      </c>
    </row>
    <row r="22" spans="1:20" ht="18" thickBot="1">
      <c r="A22" s="31"/>
      <c r="B22" s="329" t="s">
        <v>352</v>
      </c>
      <c r="C22" s="330"/>
      <c r="D22" s="59">
        <v>36303.398000000001</v>
      </c>
      <c r="E22" s="59">
        <v>28668.561000000002</v>
      </c>
      <c r="F22" s="59">
        <v>37412.678</v>
      </c>
      <c r="G22" s="59">
        <v>45391.123</v>
      </c>
      <c r="I22" s="31"/>
      <c r="J22" s="329" t="s">
        <v>352</v>
      </c>
      <c r="K22" s="330"/>
      <c r="L22" s="87">
        <f t="shared" si="4"/>
        <v>10.697693549161427</v>
      </c>
      <c r="M22" s="59">
        <f t="shared" si="5"/>
        <v>8.1314372955709153</v>
      </c>
      <c r="N22" s="59">
        <f t="shared" si="6"/>
        <v>9.8913656800651495</v>
      </c>
      <c r="O22" s="59">
        <f t="shared" si="7"/>
        <v>10.639679291292909</v>
      </c>
      <c r="Q22" s="1480">
        <v>8.3984790532796296</v>
      </c>
      <c r="R22" s="1481">
        <v>9.9923796042677342</v>
      </c>
      <c r="S22" s="1481">
        <v>9.5946357567356095</v>
      </c>
      <c r="T22" s="1482">
        <v>13.194014570801501</v>
      </c>
    </row>
    <row r="23" spans="1:20" ht="17.5">
      <c r="A23" s="26" t="s">
        <v>71</v>
      </c>
      <c r="B23" s="27"/>
      <c r="C23" s="35"/>
      <c r="D23" s="62">
        <v>22522.557000000001</v>
      </c>
      <c r="E23" s="62">
        <v>25901.312000000002</v>
      </c>
      <c r="F23" s="98">
        <v>26683.350999999999</v>
      </c>
      <c r="G23" s="98">
        <v>33604.093999999997</v>
      </c>
      <c r="I23" s="26" t="s">
        <v>71</v>
      </c>
      <c r="J23" s="27"/>
      <c r="K23" s="35"/>
      <c r="L23" s="52">
        <f t="shared" si="4"/>
        <v>6.6368281208695814</v>
      </c>
      <c r="M23" s="62">
        <f t="shared" si="5"/>
        <v>7.3465457300426928</v>
      </c>
      <c r="N23" s="98">
        <f t="shared" si="6"/>
        <v>7.0546883147614317</v>
      </c>
      <c r="O23" s="98">
        <f t="shared" si="7"/>
        <v>7.8767996780881644</v>
      </c>
      <c r="Q23" s="1480">
        <v>24.558739859191533</v>
      </c>
      <c r="R23" s="1481">
        <v>24.023296988678634</v>
      </c>
      <c r="S23" s="1481">
        <v>21.688160252004458</v>
      </c>
      <c r="T23" s="1482">
        <v>18.25593900004035</v>
      </c>
    </row>
    <row r="24" spans="1:20" ht="17.5">
      <c r="A24" s="29"/>
      <c r="B24" s="1704" t="s">
        <v>358</v>
      </c>
      <c r="C24" s="1705"/>
      <c r="D24" s="56">
        <v>961.97199999999998</v>
      </c>
      <c r="E24" s="56">
        <v>975.298</v>
      </c>
      <c r="F24" s="86">
        <v>948.13700000000006</v>
      </c>
      <c r="G24" s="86">
        <v>508.23200000000003</v>
      </c>
      <c r="I24" s="29"/>
      <c r="J24" s="1704" t="s">
        <v>358</v>
      </c>
      <c r="K24" s="1705"/>
      <c r="L24" s="85">
        <f t="shared" si="4"/>
        <v>0.28346882732227752</v>
      </c>
      <c r="M24" s="56">
        <f t="shared" si="5"/>
        <v>0.27662966869860406</v>
      </c>
      <c r="N24" s="86">
        <f t="shared" si="6"/>
        <v>0.25067357599474516</v>
      </c>
      <c r="O24" s="86">
        <f t="shared" si="7"/>
        <v>0.11912958147284387</v>
      </c>
      <c r="Q24" s="1480">
        <v>0</v>
      </c>
      <c r="R24" s="1481">
        <v>0</v>
      </c>
      <c r="S24" s="1481">
        <v>0</v>
      </c>
      <c r="T24" s="1482">
        <v>0</v>
      </c>
    </row>
    <row r="25" spans="1:20" ht="17.5">
      <c r="A25" s="29"/>
      <c r="B25" s="30" t="s">
        <v>359</v>
      </c>
      <c r="C25" s="357"/>
      <c r="D25" s="56">
        <v>85.085000000000008</v>
      </c>
      <c r="E25" s="56">
        <v>2197.181</v>
      </c>
      <c r="F25" s="86">
        <v>1999.7160000000001</v>
      </c>
      <c r="G25" s="86">
        <v>2866.1559999999999</v>
      </c>
      <c r="I25" s="29"/>
      <c r="J25" s="30" t="s">
        <v>359</v>
      </c>
      <c r="K25" s="357"/>
      <c r="L25" s="85">
        <f t="shared" si="4"/>
        <v>2.5072398336662586E-2</v>
      </c>
      <c r="M25" s="56">
        <f t="shared" si="5"/>
        <v>0.62319973187771083</v>
      </c>
      <c r="N25" s="86">
        <f t="shared" si="6"/>
        <v>0.5286957060993378</v>
      </c>
      <c r="O25" s="86">
        <f t="shared" si="7"/>
        <v>0.67182697019447868</v>
      </c>
      <c r="Q25" s="1480">
        <v>21.422069798391068</v>
      </c>
      <c r="R25" s="1481">
        <v>19.714013915553714</v>
      </c>
      <c r="S25" s="1481">
        <v>17.570284863192601</v>
      </c>
      <c r="T25" s="1482">
        <v>15.025674870092409</v>
      </c>
    </row>
    <row r="26" spans="1:20" ht="18" thickBot="1">
      <c r="A26" s="31"/>
      <c r="B26" s="30" t="s">
        <v>360</v>
      </c>
      <c r="C26" s="346"/>
      <c r="D26" s="87">
        <v>21475.5</v>
      </c>
      <c r="E26" s="87">
        <v>22728.832999999999</v>
      </c>
      <c r="F26" s="87">
        <v>23735.498</v>
      </c>
      <c r="G26" s="87">
        <v>30229.706000000002</v>
      </c>
      <c r="I26" s="31"/>
      <c r="J26" s="30" t="s">
        <v>360</v>
      </c>
      <c r="K26" s="346"/>
      <c r="L26" s="87">
        <f t="shared" si="4"/>
        <v>6.328286895210641</v>
      </c>
      <c r="M26" s="87">
        <f t="shared" si="5"/>
        <v>6.4467163294663772</v>
      </c>
      <c r="N26" s="87">
        <f t="shared" si="6"/>
        <v>6.2753190326673476</v>
      </c>
      <c r="O26" s="87">
        <f t="shared" si="7"/>
        <v>7.0858431264208415</v>
      </c>
      <c r="Q26" s="1480">
        <v>3.1366700608004665</v>
      </c>
      <c r="R26" s="1481">
        <v>4.3092830731249254</v>
      </c>
      <c r="S26" s="1481">
        <v>4.1178753888118571</v>
      </c>
      <c r="T26" s="1482">
        <v>3.2302641299479422</v>
      </c>
    </row>
    <row r="27" spans="1:20" ht="18" thickBot="1">
      <c r="A27" s="1706" t="s">
        <v>72</v>
      </c>
      <c r="B27" s="1707"/>
      <c r="C27" s="1708"/>
      <c r="D27" s="63">
        <v>91604.066999999995</v>
      </c>
      <c r="E27" s="63">
        <v>89684.076000000001</v>
      </c>
      <c r="F27" s="268">
        <v>102287.702</v>
      </c>
      <c r="G27" s="268">
        <v>121721.227</v>
      </c>
      <c r="I27" s="1706" t="s">
        <v>72</v>
      </c>
      <c r="J27" s="1707"/>
      <c r="K27" s="1708"/>
      <c r="L27" s="378">
        <f t="shared" si="4"/>
        <v>26.993402563111335</v>
      </c>
      <c r="M27" s="63">
        <f t="shared" si="5"/>
        <v>25.437636734024299</v>
      </c>
      <c r="N27" s="268">
        <f t="shared" si="6"/>
        <v>27.043374576274154</v>
      </c>
      <c r="O27" s="268">
        <f t="shared" si="7"/>
        <v>28.531455769945662</v>
      </c>
      <c r="Q27" s="1483">
        <v>63.213445146268732</v>
      </c>
      <c r="R27" s="1484">
        <v>63.385680410389021</v>
      </c>
      <c r="S27" s="1484">
        <v>63.608741200227115</v>
      </c>
      <c r="T27" s="1485">
        <v>62.420572969206269</v>
      </c>
    </row>
    <row r="28" spans="1:20" ht="17.5">
      <c r="A28" s="26" t="s">
        <v>340</v>
      </c>
      <c r="B28" s="27"/>
      <c r="C28" s="35"/>
      <c r="D28" s="62"/>
      <c r="E28" s="62"/>
      <c r="F28" s="98"/>
      <c r="G28" s="98"/>
      <c r="I28" s="26" t="s">
        <v>340</v>
      </c>
      <c r="J28" s="27"/>
      <c r="K28" s="35"/>
      <c r="L28" s="52">
        <f t="shared" si="4"/>
        <v>0</v>
      </c>
      <c r="M28" s="62">
        <f t="shared" si="5"/>
        <v>0</v>
      </c>
      <c r="N28" s="98">
        <f t="shared" si="6"/>
        <v>0</v>
      </c>
      <c r="O28" s="98">
        <f t="shared" si="7"/>
        <v>0</v>
      </c>
      <c r="Q28" s="1480">
        <v>0</v>
      </c>
      <c r="R28" s="1481">
        <v>0</v>
      </c>
      <c r="S28" s="1481">
        <v>0</v>
      </c>
      <c r="T28" s="1482">
        <v>0</v>
      </c>
    </row>
    <row r="29" spans="1:20" s="315" customFormat="1" ht="17.5">
      <c r="A29" s="29"/>
      <c r="B29" s="356" t="s">
        <v>341</v>
      </c>
      <c r="C29" s="357"/>
      <c r="D29" s="56">
        <v>240068.99300000002</v>
      </c>
      <c r="E29" s="56">
        <v>254915.47200000001</v>
      </c>
      <c r="F29" s="86">
        <v>267670.33100000001</v>
      </c>
      <c r="G29" s="86">
        <v>296237.69699999999</v>
      </c>
      <c r="I29" s="29"/>
      <c r="J29" s="356" t="s">
        <v>341</v>
      </c>
      <c r="K29" s="357"/>
      <c r="L29" s="85">
        <f t="shared" si="4"/>
        <v>70.74226268763546</v>
      </c>
      <c r="M29" s="56">
        <f t="shared" si="5"/>
        <v>72.303216622517724</v>
      </c>
      <c r="N29" s="86">
        <f t="shared" si="6"/>
        <v>70.768126398892875</v>
      </c>
      <c r="O29" s="86">
        <f t="shared" si="7"/>
        <v>69.438116568986473</v>
      </c>
      <c r="Q29" s="1480">
        <v>32.15377539878854</v>
      </c>
      <c r="R29" s="1481">
        <v>31.944103722981843</v>
      </c>
      <c r="S29" s="1481">
        <v>32.025199781753585</v>
      </c>
      <c r="T29" s="1482">
        <v>32.217963385379889</v>
      </c>
    </row>
    <row r="30" spans="1:20" ht="17.5">
      <c r="A30" s="29"/>
      <c r="B30" s="356" t="s">
        <v>353</v>
      </c>
      <c r="C30" s="357"/>
      <c r="D30" s="56">
        <v>897.51400000000001</v>
      </c>
      <c r="E30" s="56">
        <v>897.51400000000001</v>
      </c>
      <c r="F30" s="86">
        <v>897.51400000000001</v>
      </c>
      <c r="G30" s="86">
        <v>897.51400000000001</v>
      </c>
      <c r="I30" s="29"/>
      <c r="J30" s="356" t="s">
        <v>353</v>
      </c>
      <c r="K30" s="357"/>
      <c r="L30" s="85">
        <f t="shared" si="4"/>
        <v>0.26447468438304506</v>
      </c>
      <c r="M30" s="56">
        <f t="shared" si="5"/>
        <v>0.25456732247206387</v>
      </c>
      <c r="N30" s="86">
        <f t="shared" si="6"/>
        <v>0.23728959410438336</v>
      </c>
      <c r="O30" s="86">
        <f t="shared" si="7"/>
        <v>0.21037728278821091</v>
      </c>
      <c r="Q30" s="1480">
        <v>2.0397039435831301</v>
      </c>
      <c r="R30" s="1481">
        <v>2.0155406139673819</v>
      </c>
      <c r="S30" s="1481">
        <v>1.8757048007428894</v>
      </c>
      <c r="T30" s="1482">
        <v>1.6906208164254546</v>
      </c>
    </row>
    <row r="31" spans="1:20" ht="17.5">
      <c r="A31" s="36"/>
      <c r="B31" s="354" t="s">
        <v>354</v>
      </c>
      <c r="C31" s="355"/>
      <c r="D31" s="103">
        <v>4403.893</v>
      </c>
      <c r="E31" s="103">
        <v>4403.893</v>
      </c>
      <c r="F31" s="86">
        <v>4403.893</v>
      </c>
      <c r="G31" s="86">
        <v>4403.893</v>
      </c>
      <c r="I31" s="36"/>
      <c r="J31" s="354" t="s">
        <v>354</v>
      </c>
      <c r="K31" s="355"/>
      <c r="L31" s="379">
        <f t="shared" si="4"/>
        <v>1.2977159255807722</v>
      </c>
      <c r="M31" s="103">
        <f t="shared" si="5"/>
        <v>1.2491027989128469</v>
      </c>
      <c r="N31" s="86">
        <f t="shared" si="6"/>
        <v>1.1643249937595794</v>
      </c>
      <c r="O31" s="86">
        <f t="shared" si="7"/>
        <v>1.0322725250302751</v>
      </c>
      <c r="Q31" s="1480">
        <v>6.9665857652613701</v>
      </c>
      <c r="R31" s="1481">
        <v>6.8840561860682854</v>
      </c>
      <c r="S31" s="1481">
        <v>6.4064485465143965</v>
      </c>
      <c r="T31" s="1482">
        <v>5.7742962900165171</v>
      </c>
    </row>
    <row r="32" spans="1:20" ht="17.5">
      <c r="A32" s="36"/>
      <c r="B32" s="382" t="s">
        <v>448</v>
      </c>
      <c r="C32" s="383"/>
      <c r="D32" s="56">
        <v>242698.95600000001</v>
      </c>
      <c r="E32" s="56">
        <v>254582.894</v>
      </c>
      <c r="F32" s="86">
        <v>271068.21100000001</v>
      </c>
      <c r="G32" s="86">
        <v>293064.76299999998</v>
      </c>
      <c r="I32" s="36"/>
      <c r="J32" s="382" t="s">
        <v>448</v>
      </c>
      <c r="K32" s="383"/>
      <c r="L32" s="85">
        <f t="shared" si="4"/>
        <v>71.517246291639509</v>
      </c>
      <c r="M32" s="56">
        <f t="shared" si="5"/>
        <v>72.208885513506488</v>
      </c>
      <c r="N32" s="85">
        <f t="shared" si="6"/>
        <v>71.666476247491786</v>
      </c>
      <c r="O32" s="85">
        <f t="shared" si="7"/>
        <v>68.694380835185854</v>
      </c>
      <c r="Q32" s="1480">
        <v>27.240780823274125</v>
      </c>
      <c r="R32" s="1481">
        <v>26.431865893518424</v>
      </c>
      <c r="S32" s="1481">
        <v>28.32290413037844</v>
      </c>
      <c r="T32" s="1482">
        <v>26.988010690355264</v>
      </c>
    </row>
    <row r="33" spans="1:22" ht="17.5">
      <c r="A33" s="36"/>
      <c r="B33" s="382" t="s">
        <v>356</v>
      </c>
      <c r="C33" s="383"/>
      <c r="D33" s="56">
        <v>-236.3</v>
      </c>
      <c r="E33" s="56">
        <v>1111.3</v>
      </c>
      <c r="F33" s="85">
        <v>2402.1999999999998</v>
      </c>
      <c r="G33" s="85">
        <v>3232.9</v>
      </c>
      <c r="I33" s="36"/>
      <c r="J33" s="382" t="s">
        <v>356</v>
      </c>
      <c r="K33" s="383"/>
      <c r="L33" s="85">
        <f t="shared" si="4"/>
        <v>-6.9631635740181816E-2</v>
      </c>
      <c r="M33" s="56">
        <f t="shared" si="5"/>
        <v>0.31520473826949169</v>
      </c>
      <c r="N33" s="85">
        <f t="shared" si="6"/>
        <v>0.63510659773279265</v>
      </c>
      <c r="O33" s="85">
        <f t="shared" si="7"/>
        <v>0.75779176428000783</v>
      </c>
      <c r="Q33" s="1480">
        <v>-3.6200233786690865</v>
      </c>
      <c r="R33" s="1481">
        <v>-2.9197584701250281</v>
      </c>
      <c r="S33" s="1481">
        <v>-4.1446572724835944</v>
      </c>
      <c r="T33" s="1482">
        <v>-2.0691275585166138</v>
      </c>
    </row>
    <row r="34" spans="1:22" ht="17.5">
      <c r="A34" s="36"/>
      <c r="B34" s="382" t="s">
        <v>449</v>
      </c>
      <c r="C34" s="383"/>
      <c r="D34" s="56">
        <v>-7695.070000000007</v>
      </c>
      <c r="E34" s="56">
        <v>-6080.1289999999863</v>
      </c>
      <c r="F34" s="85">
        <v>-11101.487000000023</v>
      </c>
      <c r="G34" s="85">
        <v>-5361.3730000000214</v>
      </c>
      <c r="I34" s="36"/>
      <c r="J34" s="382" t="s">
        <v>449</v>
      </c>
      <c r="K34" s="383"/>
      <c r="L34" s="85">
        <f t="shared" si="4"/>
        <v>-2.2675425782276823</v>
      </c>
      <c r="M34" s="56">
        <f t="shared" si="5"/>
        <v>-1.7245437506431582</v>
      </c>
      <c r="N34" s="85">
        <f t="shared" si="6"/>
        <v>-2.9350710341956714</v>
      </c>
      <c r="O34" s="85">
        <f t="shared" si="7"/>
        <v>-1.2567058382978795</v>
      </c>
      <c r="Q34" s="1480">
        <v>-0.47328528998864233</v>
      </c>
      <c r="R34" s="1481">
        <v>-0.4676785211728744</v>
      </c>
      <c r="S34" s="1481">
        <v>-0.43523154100158068</v>
      </c>
      <c r="T34" s="1482">
        <v>-0.16585181135046417</v>
      </c>
    </row>
    <row r="35" spans="1:22" ht="18" thickBot="1">
      <c r="A35" s="65"/>
      <c r="B35" s="345" t="s">
        <v>342</v>
      </c>
      <c r="C35" s="346"/>
      <c r="D35" s="59">
        <v>7684.1840000000002</v>
      </c>
      <c r="E35" s="59">
        <v>7964.9490000000005</v>
      </c>
      <c r="F35" s="88">
        <v>8277.6849999999995</v>
      </c>
      <c r="G35" s="88">
        <v>8662.2340000000004</v>
      </c>
      <c r="I35" s="65"/>
      <c r="J35" s="345" t="s">
        <v>342</v>
      </c>
      <c r="K35" s="346"/>
      <c r="L35" s="85">
        <f t="shared" si="4"/>
        <v>2.2643347492532091</v>
      </c>
      <c r="M35" s="56">
        <f t="shared" si="5"/>
        <v>2.259146643457977</v>
      </c>
      <c r="N35" s="86">
        <f t="shared" si="6"/>
        <v>2.1884990248329745</v>
      </c>
      <c r="O35" s="86">
        <f t="shared" si="7"/>
        <v>2.0304276610678555</v>
      </c>
      <c r="Q35" s="1480">
        <v>4.6327794549427326</v>
      </c>
      <c r="R35" s="1481">
        <v>4.6702158666291416</v>
      </c>
      <c r="S35" s="1481">
        <v>4.3660590180193113</v>
      </c>
      <c r="T35" s="1482">
        <v>5.3614636454138376</v>
      </c>
    </row>
    <row r="36" spans="1:22" ht="18" thickBot="1">
      <c r="A36" s="1706" t="s">
        <v>73</v>
      </c>
      <c r="B36" s="1707"/>
      <c r="C36" s="1708"/>
      <c r="D36" s="63">
        <v>247753.177</v>
      </c>
      <c r="E36" s="63">
        <v>262880.42100000003</v>
      </c>
      <c r="F36" s="268">
        <v>275948.016</v>
      </c>
      <c r="G36" s="268">
        <v>304899.93099999998</v>
      </c>
      <c r="I36" s="1706" t="s">
        <v>73</v>
      </c>
      <c r="J36" s="1707"/>
      <c r="K36" s="1708"/>
      <c r="L36" s="378">
        <f t="shared" si="4"/>
        <v>73.006597436888654</v>
      </c>
      <c r="M36" s="378">
        <f t="shared" si="5"/>
        <v>74.562363265975705</v>
      </c>
      <c r="N36" s="268">
        <f t="shared" si="6"/>
        <v>72.956625423725853</v>
      </c>
      <c r="O36" s="268">
        <f t="shared" si="7"/>
        <v>71.468544230054334</v>
      </c>
      <c r="Q36" s="1489">
        <v>36.786554853731275</v>
      </c>
      <c r="R36" s="1490">
        <v>36.614319589610986</v>
      </c>
      <c r="S36" s="1490">
        <v>36.391258799772892</v>
      </c>
      <c r="T36" s="1491">
        <v>37.579427030793724</v>
      </c>
    </row>
    <row r="37" spans="1:22" ht="18" thickBot="1">
      <c r="A37" s="1695" t="s">
        <v>74</v>
      </c>
      <c r="B37" s="1696"/>
      <c r="C37" s="1697"/>
      <c r="D37" s="91">
        <v>339357.24400000001</v>
      </c>
      <c r="E37" s="91">
        <v>352564.49700000003</v>
      </c>
      <c r="F37" s="93">
        <v>378235.71799999999</v>
      </c>
      <c r="G37" s="93">
        <v>426621.158</v>
      </c>
      <c r="I37" s="1695" t="s">
        <v>74</v>
      </c>
      <c r="J37" s="1696"/>
      <c r="K37" s="1697"/>
      <c r="L37" s="91">
        <f t="shared" si="4"/>
        <v>100</v>
      </c>
      <c r="M37" s="91">
        <f t="shared" si="5"/>
        <v>100</v>
      </c>
      <c r="N37" s="93">
        <f t="shared" si="6"/>
        <v>100</v>
      </c>
      <c r="O37" s="93">
        <f t="shared" si="7"/>
        <v>100</v>
      </c>
      <c r="Q37" s="1492">
        <v>100</v>
      </c>
      <c r="R37" s="1493">
        <v>100</v>
      </c>
      <c r="S37" s="1493">
        <v>100</v>
      </c>
      <c r="T37" s="1494">
        <v>100</v>
      </c>
    </row>
    <row r="38" spans="1:22">
      <c r="A38" s="315"/>
      <c r="B38" s="315"/>
      <c r="C38" s="315"/>
      <c r="D38" s="315"/>
      <c r="E38" s="315"/>
      <c r="F38" s="315"/>
      <c r="G38" s="315"/>
      <c r="I38" s="315"/>
      <c r="J38" s="315"/>
      <c r="K38" s="315"/>
      <c r="L38" s="315"/>
      <c r="M38" s="315"/>
      <c r="N38" s="315"/>
      <c r="O38" s="315"/>
    </row>
    <row r="39" spans="1:22">
      <c r="A39" s="315"/>
      <c r="B39" s="315"/>
      <c r="C39" s="315"/>
      <c r="D39" s="315"/>
      <c r="E39" s="315"/>
      <c r="F39" s="315"/>
      <c r="G39" s="315"/>
      <c r="I39" s="315"/>
      <c r="J39" s="315"/>
      <c r="K39" s="315"/>
      <c r="L39" s="315"/>
      <c r="M39" s="315"/>
      <c r="N39" s="315"/>
      <c r="O39" s="315"/>
    </row>
    <row r="40" spans="1:22">
      <c r="A40" s="315"/>
      <c r="B40" s="315"/>
      <c r="C40" s="315"/>
      <c r="D40" s="315"/>
      <c r="E40" s="315"/>
      <c r="F40" s="315"/>
      <c r="G40" s="315"/>
      <c r="I40" s="315"/>
      <c r="J40" s="315"/>
      <c r="K40" s="315"/>
      <c r="L40" s="315"/>
      <c r="M40" s="315"/>
      <c r="N40" s="315"/>
      <c r="O40" s="315"/>
    </row>
    <row r="41" spans="1:22" ht="21">
      <c r="A41" s="315"/>
      <c r="B41" s="1698" t="s">
        <v>0</v>
      </c>
      <c r="C41" s="1698"/>
      <c r="D41" s="1698"/>
      <c r="E41" s="1698"/>
      <c r="F41" s="1698"/>
      <c r="G41" s="1"/>
      <c r="I41" s="315"/>
      <c r="J41" s="1698" t="s">
        <v>446</v>
      </c>
      <c r="K41" s="1698"/>
      <c r="L41" s="1698"/>
      <c r="M41" s="1698"/>
      <c r="N41" s="1698"/>
      <c r="O41" s="1674" t="s">
        <v>1019</v>
      </c>
    </row>
    <row r="42" spans="1:22" ht="18" thickBot="1">
      <c r="A42" s="315"/>
      <c r="B42" s="24" t="s">
        <v>343</v>
      </c>
      <c r="C42" s="24"/>
      <c r="D42" s="37"/>
      <c r="E42" s="38"/>
      <c r="F42" s="38"/>
      <c r="G42" s="37" t="s">
        <v>62</v>
      </c>
      <c r="I42" s="315"/>
      <c r="J42" s="24" t="s">
        <v>343</v>
      </c>
      <c r="K42" s="24"/>
      <c r="L42" s="37"/>
      <c r="M42" s="38"/>
      <c r="N42" s="38"/>
      <c r="O42" s="37" t="s">
        <v>120</v>
      </c>
      <c r="Q42" s="315" t="s">
        <v>346</v>
      </c>
    </row>
    <row r="43" spans="1:22" ht="18" thickBot="1">
      <c r="A43" s="315"/>
      <c r="B43" s="1699" t="s">
        <v>100</v>
      </c>
      <c r="C43" s="1701"/>
      <c r="D43" s="353">
        <v>2018</v>
      </c>
      <c r="E43" s="353">
        <v>2019</v>
      </c>
      <c r="F43" s="353">
        <v>2020</v>
      </c>
      <c r="G43" s="353">
        <v>2021</v>
      </c>
      <c r="I43" s="315"/>
      <c r="J43" s="1699" t="s">
        <v>100</v>
      </c>
      <c r="K43" s="1701"/>
      <c r="L43" s="69">
        <v>2018</v>
      </c>
      <c r="M43" s="69">
        <v>2019</v>
      </c>
      <c r="N43" s="69">
        <v>2020</v>
      </c>
      <c r="O43" s="69">
        <v>2021</v>
      </c>
      <c r="Q43" s="1502" t="s">
        <v>755</v>
      </c>
      <c r="R43" s="1503"/>
      <c r="S43" s="1502">
        <v>2018</v>
      </c>
      <c r="T43" s="1503">
        <v>2019</v>
      </c>
      <c r="U43" s="1503">
        <v>2020</v>
      </c>
      <c r="V43" s="1504">
        <v>2021</v>
      </c>
    </row>
    <row r="44" spans="1:22" ht="18" thickBot="1">
      <c r="A44" s="315"/>
      <c r="B44" s="107" t="s">
        <v>101</v>
      </c>
      <c r="C44" s="108"/>
      <c r="D44" s="64">
        <v>243771.41500000001</v>
      </c>
      <c r="E44" s="64">
        <v>230400.88099999999</v>
      </c>
      <c r="F44" s="109">
        <v>236806.98800000001</v>
      </c>
      <c r="G44" s="109">
        <v>279604.799</v>
      </c>
      <c r="H44" s="400"/>
      <c r="I44" s="400"/>
      <c r="J44" s="126" t="s">
        <v>101</v>
      </c>
      <c r="K44" s="127"/>
      <c r="L44" s="402">
        <f t="shared" ref="L44:L62" si="8">(D44/D$44)*100</f>
        <v>100</v>
      </c>
      <c r="M44" s="402">
        <f>(E44/E$44)*100</f>
        <v>100</v>
      </c>
      <c r="N44" s="402">
        <f>(F44/F$44)*100</f>
        <v>100</v>
      </c>
      <c r="O44" s="402">
        <f>(G44/G$44)*100</f>
        <v>100</v>
      </c>
      <c r="Q44" s="1495" t="s">
        <v>756</v>
      </c>
      <c r="R44" s="22"/>
      <c r="S44" s="1495">
        <v>100</v>
      </c>
      <c r="T44" s="22">
        <v>100</v>
      </c>
      <c r="U44" s="22">
        <v>100</v>
      </c>
      <c r="V44" s="1496">
        <v>100</v>
      </c>
    </row>
    <row r="45" spans="1:22" ht="17.5">
      <c r="A45" s="315"/>
      <c r="B45" s="110"/>
      <c r="C45" s="387" t="s">
        <v>371</v>
      </c>
      <c r="D45" s="112"/>
      <c r="E45" s="399"/>
      <c r="F45" s="399"/>
      <c r="G45" s="399"/>
      <c r="H45" s="400"/>
      <c r="I45" s="400"/>
      <c r="J45" s="110"/>
      <c r="K45" s="387" t="s">
        <v>371</v>
      </c>
      <c r="L45" s="122"/>
      <c r="M45" s="399"/>
      <c r="N45" s="399"/>
      <c r="O45" s="399"/>
      <c r="Q45" s="1495"/>
      <c r="R45" s="22" t="s">
        <v>757</v>
      </c>
      <c r="S45" s="1495"/>
      <c r="T45" s="22"/>
      <c r="U45" s="22"/>
      <c r="V45" s="1496"/>
    </row>
    <row r="46" spans="1:22" ht="18" thickBot="1">
      <c r="A46" s="315"/>
      <c r="B46" s="386" t="s">
        <v>103</v>
      </c>
      <c r="C46" s="114"/>
      <c r="D46" s="66">
        <v>132394.41099999999</v>
      </c>
      <c r="E46" s="66">
        <v>147239.549</v>
      </c>
      <c r="F46" s="388">
        <v>144488.296</v>
      </c>
      <c r="G46" s="388">
        <v>166411.342</v>
      </c>
      <c r="H46" s="400"/>
      <c r="I46" s="400"/>
      <c r="J46" s="386" t="s">
        <v>103</v>
      </c>
      <c r="K46" s="114"/>
      <c r="L46" s="122">
        <f t="shared" si="8"/>
        <v>54.310884235544997</v>
      </c>
      <c r="M46" s="122">
        <f t="shared" ref="M46:M62" si="9">(E46/E$44)*100</f>
        <v>63.905809891412702</v>
      </c>
      <c r="N46" s="401">
        <f t="shared" ref="N46:N62" si="10">(F46/F$44)*100</f>
        <v>61.015216324612851</v>
      </c>
      <c r="O46" s="401">
        <f t="shared" ref="O46:O62" si="11">(G46/G$44)*100</f>
        <v>59.51662582157612</v>
      </c>
      <c r="Q46" s="1495" t="s">
        <v>758</v>
      </c>
      <c r="R46" s="22"/>
      <c r="S46" s="1505">
        <v>75.414680632074152</v>
      </c>
      <c r="T46" s="425">
        <v>74.01341310482124</v>
      </c>
      <c r="U46" s="425">
        <v>73.287495994516362</v>
      </c>
      <c r="V46" s="1497">
        <v>74.742417620472381</v>
      </c>
    </row>
    <row r="47" spans="1:22" ht="18" thickBot="1">
      <c r="A47" s="315"/>
      <c r="B47" s="116" t="s">
        <v>104</v>
      </c>
      <c r="C47" s="117"/>
      <c r="D47" s="118">
        <v>111377.004</v>
      </c>
      <c r="E47" s="118">
        <v>83161.331999999995</v>
      </c>
      <c r="F47" s="115">
        <v>92318.691999999995</v>
      </c>
      <c r="G47" s="115">
        <v>113193.45700000001</v>
      </c>
      <c r="H47" s="400"/>
      <c r="I47" s="400"/>
      <c r="J47" s="126" t="s">
        <v>104</v>
      </c>
      <c r="K47" s="127"/>
      <c r="L47" s="402">
        <f t="shared" si="8"/>
        <v>45.689115764454989</v>
      </c>
      <c r="M47" s="402">
        <f t="shared" si="9"/>
        <v>36.094190108587298</v>
      </c>
      <c r="N47" s="128">
        <f t="shared" si="10"/>
        <v>38.984783675387142</v>
      </c>
      <c r="O47" s="128">
        <f t="shared" si="11"/>
        <v>40.483374178423887</v>
      </c>
      <c r="Q47" s="1495" t="s">
        <v>759</v>
      </c>
      <c r="R47" s="22"/>
      <c r="S47" s="1505">
        <v>24.585319367925852</v>
      </c>
      <c r="T47" s="425">
        <v>25.98658689517875</v>
      </c>
      <c r="U47" s="425">
        <v>26.712504005483627</v>
      </c>
      <c r="V47" s="1497">
        <v>25.257582379527619</v>
      </c>
    </row>
    <row r="48" spans="1:22" ht="18" thickBot="1">
      <c r="A48" s="315"/>
      <c r="B48" s="386" t="s">
        <v>105</v>
      </c>
      <c r="C48" s="114"/>
      <c r="D48" s="66">
        <v>52490.334999999999</v>
      </c>
      <c r="E48" s="66">
        <v>55392.823000000004</v>
      </c>
      <c r="F48" s="115">
        <v>56324.815999999999</v>
      </c>
      <c r="G48" s="115">
        <v>61559.601000000002</v>
      </c>
      <c r="H48" s="400"/>
      <c r="I48" s="400"/>
      <c r="J48" s="386" t="s">
        <v>105</v>
      </c>
      <c r="K48" s="114"/>
      <c r="L48" s="122">
        <f t="shared" si="8"/>
        <v>21.532604632909891</v>
      </c>
      <c r="M48" s="122">
        <f t="shared" si="9"/>
        <v>24.041931940355735</v>
      </c>
      <c r="N48" s="115">
        <f t="shared" si="10"/>
        <v>23.78511566559007</v>
      </c>
      <c r="O48" s="115">
        <f t="shared" si="11"/>
        <v>22.016646788669746</v>
      </c>
      <c r="Q48" s="1495" t="s">
        <v>760</v>
      </c>
      <c r="R48" s="22"/>
      <c r="S48" s="1505">
        <v>20.178378271577373</v>
      </c>
      <c r="T48" s="425">
        <v>20.151045163732611</v>
      </c>
      <c r="U48" s="425">
        <v>19.986274737973677</v>
      </c>
      <c r="V48" s="1497">
        <v>20.086691364825572</v>
      </c>
    </row>
    <row r="49" spans="1:22" ht="18" thickBot="1">
      <c r="A49" s="315"/>
      <c r="B49" s="116" t="s">
        <v>106</v>
      </c>
      <c r="C49" s="117"/>
      <c r="D49" s="119">
        <v>58886.669000000002</v>
      </c>
      <c r="E49" s="68">
        <v>27768.509000000002</v>
      </c>
      <c r="F49" s="120">
        <v>35993.876000000004</v>
      </c>
      <c r="G49" s="120">
        <v>51633.856</v>
      </c>
      <c r="H49" s="400"/>
      <c r="I49" s="400"/>
      <c r="J49" s="126" t="s">
        <v>106</v>
      </c>
      <c r="K49" s="127"/>
      <c r="L49" s="402">
        <f t="shared" si="8"/>
        <v>24.156511131545098</v>
      </c>
      <c r="M49" s="402">
        <f t="shared" si="9"/>
        <v>12.052258168231571</v>
      </c>
      <c r="N49" s="128">
        <f t="shared" si="10"/>
        <v>15.199668009797076</v>
      </c>
      <c r="O49" s="128">
        <f t="shared" si="11"/>
        <v>18.466727389754137</v>
      </c>
      <c r="Q49" s="1495" t="s">
        <v>761</v>
      </c>
      <c r="R49" s="22"/>
      <c r="S49" s="1505">
        <v>4.4069410963484792</v>
      </c>
      <c r="T49" s="425">
        <v>5.8355417314461384</v>
      </c>
      <c r="U49" s="425">
        <v>6.7262292675099493</v>
      </c>
      <c r="V49" s="1497">
        <v>5.1708910147020486</v>
      </c>
    </row>
    <row r="50" spans="1:22" ht="17.5">
      <c r="A50" s="315"/>
      <c r="B50" s="113" t="s">
        <v>107</v>
      </c>
      <c r="C50" s="114"/>
      <c r="D50" s="119">
        <v>12024.203</v>
      </c>
      <c r="E50" s="68">
        <v>12353.258</v>
      </c>
      <c r="F50" s="68">
        <v>14158.198</v>
      </c>
      <c r="G50" s="68">
        <v>11478.495999999999</v>
      </c>
      <c r="H50" s="400"/>
      <c r="I50" s="400"/>
      <c r="J50" s="113" t="s">
        <v>107</v>
      </c>
      <c r="K50" s="114"/>
      <c r="L50" s="122">
        <f t="shared" si="8"/>
        <v>4.9325730008171789</v>
      </c>
      <c r="M50" s="403">
        <f t="shared" si="9"/>
        <v>5.361636616311376</v>
      </c>
      <c r="N50" s="403">
        <f t="shared" si="10"/>
        <v>5.9787923150308382</v>
      </c>
      <c r="O50" s="403">
        <f t="shared" si="11"/>
        <v>4.105257149037703</v>
      </c>
      <c r="Q50" s="1495" t="s">
        <v>762</v>
      </c>
      <c r="R50" s="22"/>
      <c r="S50" s="1505">
        <v>2.7091015985480924</v>
      </c>
      <c r="T50" s="425">
        <v>0.93699727635181607</v>
      </c>
      <c r="U50" s="425">
        <v>5.0242251236472386</v>
      </c>
      <c r="V50" s="1497">
        <v>3.9066412751788371</v>
      </c>
    </row>
    <row r="51" spans="1:22" ht="17.5">
      <c r="A51" s="315"/>
      <c r="B51" s="121"/>
      <c r="C51" s="114" t="s">
        <v>344</v>
      </c>
      <c r="D51" s="66">
        <v>9999.3209999999999</v>
      </c>
      <c r="E51" s="66">
        <v>10161.632</v>
      </c>
      <c r="F51" s="115">
        <v>12267.6</v>
      </c>
      <c r="G51" s="115">
        <v>8543.1869999999999</v>
      </c>
      <c r="H51" s="400"/>
      <c r="I51" s="400"/>
      <c r="J51" s="121"/>
      <c r="K51" s="114" t="s">
        <v>344</v>
      </c>
      <c r="L51" s="122">
        <f t="shared" si="8"/>
        <v>4.101925158042012</v>
      </c>
      <c r="M51" s="122">
        <f t="shared" si="9"/>
        <v>4.4104136910830647</v>
      </c>
      <c r="N51" s="115">
        <f t="shared" si="10"/>
        <v>5.1804214493872962</v>
      </c>
      <c r="O51" s="115">
        <f t="shared" si="11"/>
        <v>3.0554507757214857</v>
      </c>
      <c r="Q51" s="1495"/>
      <c r="R51" s="22" t="s">
        <v>763</v>
      </c>
      <c r="S51" s="1505">
        <v>0.79451708385348008</v>
      </c>
      <c r="T51" s="425">
        <v>0.67201608173464233</v>
      </c>
      <c r="U51" s="425">
        <v>1.0228735764988295</v>
      </c>
      <c r="V51" s="1497">
        <v>0.79783592512417001</v>
      </c>
    </row>
    <row r="52" spans="1:22" ht="17.5">
      <c r="A52" s="315"/>
      <c r="B52" s="121"/>
      <c r="C52" s="114" t="s">
        <v>108</v>
      </c>
      <c r="D52" s="66">
        <v>539.84500000000003</v>
      </c>
      <c r="E52" s="66">
        <v>412.96000000000004</v>
      </c>
      <c r="F52" s="122">
        <v>506.53000000000003</v>
      </c>
      <c r="G52" s="122">
        <v>729.61400000000003</v>
      </c>
      <c r="H52" s="400"/>
      <c r="I52" s="400"/>
      <c r="J52" s="121"/>
      <c r="K52" s="114" t="s">
        <v>108</v>
      </c>
      <c r="L52" s="122">
        <f t="shared" si="8"/>
        <v>0.22145541551703263</v>
      </c>
      <c r="M52" s="122">
        <f t="shared" si="9"/>
        <v>0.17923542575342846</v>
      </c>
      <c r="N52" s="122">
        <f t="shared" si="10"/>
        <v>0.21389993778393063</v>
      </c>
      <c r="O52" s="122">
        <f t="shared" si="11"/>
        <v>0.26094473435700938</v>
      </c>
      <c r="Q52" s="1495"/>
      <c r="R52" s="22" t="s">
        <v>764</v>
      </c>
      <c r="S52" s="1505">
        <v>-0.12578889284777145</v>
      </c>
      <c r="T52" s="425">
        <v>-1.8642383173644528</v>
      </c>
      <c r="U52" s="425">
        <v>-4.164290590697825E-2</v>
      </c>
      <c r="V52" s="1497">
        <v>0.60073770607972155</v>
      </c>
    </row>
    <row r="53" spans="1:22" ht="17.5">
      <c r="A53" s="315"/>
      <c r="B53" s="121"/>
      <c r="C53" s="114" t="s">
        <v>109</v>
      </c>
      <c r="D53" s="66">
        <v>1485.037</v>
      </c>
      <c r="E53" s="66">
        <v>1778.6659999999999</v>
      </c>
      <c r="F53" s="122">
        <v>1384.068</v>
      </c>
      <c r="G53" s="122">
        <v>2205.6950000000002</v>
      </c>
      <c r="H53" s="400"/>
      <c r="I53" s="400"/>
      <c r="J53" s="121"/>
      <c r="K53" s="114" t="s">
        <v>109</v>
      </c>
      <c r="L53" s="122">
        <f t="shared" si="8"/>
        <v>0.60919242725813438</v>
      </c>
      <c r="M53" s="122">
        <f t="shared" si="9"/>
        <v>0.77198749947488265</v>
      </c>
      <c r="N53" s="122">
        <f t="shared" si="10"/>
        <v>0.58447092785961197</v>
      </c>
      <c r="O53" s="122">
        <f t="shared" si="11"/>
        <v>0.78886163895920836</v>
      </c>
      <c r="Q53" s="1495"/>
      <c r="R53" s="22" t="s">
        <v>765</v>
      </c>
      <c r="S53" s="1505">
        <v>2.0403734075423841</v>
      </c>
      <c r="T53" s="425">
        <v>2.1292195119816264</v>
      </c>
      <c r="U53" s="425">
        <v>4.0429944530553872</v>
      </c>
      <c r="V53" s="1497">
        <v>2.5080676439749459</v>
      </c>
    </row>
    <row r="54" spans="1:22" ht="17.5">
      <c r="A54" s="315"/>
      <c r="B54" s="116" t="s">
        <v>110</v>
      </c>
      <c r="C54" s="117"/>
      <c r="D54" s="119">
        <v>9750.9140000000007</v>
      </c>
      <c r="E54" s="68">
        <v>9689.5780000000013</v>
      </c>
      <c r="F54" s="68">
        <v>13806.957</v>
      </c>
      <c r="G54" s="68">
        <v>9760.5249999999996</v>
      </c>
      <c r="H54" s="400"/>
      <c r="I54" s="400"/>
      <c r="J54" s="116" t="s">
        <v>110</v>
      </c>
      <c r="K54" s="117"/>
      <c r="L54" s="122">
        <f t="shared" si="8"/>
        <v>4.0000235466492251</v>
      </c>
      <c r="M54" s="119">
        <f t="shared" si="9"/>
        <v>4.2055299259033649</v>
      </c>
      <c r="N54" s="119">
        <f t="shared" si="10"/>
        <v>5.8304685670846839</v>
      </c>
      <c r="O54" s="119">
        <f t="shared" si="11"/>
        <v>3.4908288537637007</v>
      </c>
      <c r="Q54" s="1495" t="s">
        <v>766</v>
      </c>
      <c r="R54" s="22"/>
      <c r="S54" s="1505">
        <v>3.8416369011443829</v>
      </c>
      <c r="T54" s="425">
        <v>3.9586553923143302</v>
      </c>
      <c r="U54" s="425">
        <v>5.9918142417394709</v>
      </c>
      <c r="V54" s="1497">
        <v>4.3354046791458458</v>
      </c>
    </row>
    <row r="55" spans="1:22" ht="17.5">
      <c r="A55" s="315"/>
      <c r="B55" s="121"/>
      <c r="C55" s="114" t="s">
        <v>345</v>
      </c>
      <c r="D55" s="66">
        <v>8608.8960000000006</v>
      </c>
      <c r="E55" s="66">
        <v>8274.871000000001</v>
      </c>
      <c r="F55" s="115">
        <v>11318.055</v>
      </c>
      <c r="G55" s="115">
        <v>7704.5540000000001</v>
      </c>
      <c r="H55" s="400"/>
      <c r="I55" s="400"/>
      <c r="J55" s="121"/>
      <c r="K55" s="114" t="s">
        <v>345</v>
      </c>
      <c r="L55" s="122">
        <f t="shared" si="8"/>
        <v>3.5315445004083026</v>
      </c>
      <c r="M55" s="122">
        <f t="shared" si="9"/>
        <v>3.5915101383661816</v>
      </c>
      <c r="N55" s="115">
        <f t="shared" si="10"/>
        <v>4.779442995153504</v>
      </c>
      <c r="O55" s="115">
        <f t="shared" si="11"/>
        <v>2.7555156519327122</v>
      </c>
      <c r="Q55" s="1495"/>
      <c r="R55" s="22" t="s">
        <v>767</v>
      </c>
      <c r="S55" s="1505">
        <v>1.2985774236577605</v>
      </c>
      <c r="T55" s="425">
        <v>0.99358733956056156</v>
      </c>
      <c r="U55" s="425">
        <v>1.5376906105538628</v>
      </c>
      <c r="V55" s="1497">
        <v>0.92396406400615283</v>
      </c>
    </row>
    <row r="56" spans="1:22" ht="17.5">
      <c r="A56" s="315"/>
      <c r="B56" s="121"/>
      <c r="C56" s="114" t="s">
        <v>111</v>
      </c>
      <c r="D56" s="66">
        <v>1142.018</v>
      </c>
      <c r="E56" s="66">
        <v>1414.7070000000001</v>
      </c>
      <c r="F56" s="115">
        <v>2488.902</v>
      </c>
      <c r="G56" s="115">
        <v>2055.971</v>
      </c>
      <c r="H56" s="400"/>
      <c r="I56" s="400"/>
      <c r="J56" s="121"/>
      <c r="K56" s="114" t="s">
        <v>111</v>
      </c>
      <c r="L56" s="122">
        <f t="shared" si="8"/>
        <v>0.46847904624092207</v>
      </c>
      <c r="M56" s="122">
        <f t="shared" si="9"/>
        <v>0.614019787537184</v>
      </c>
      <c r="N56" s="115">
        <f t="shared" si="10"/>
        <v>1.0510255719311796</v>
      </c>
      <c r="O56" s="115">
        <f t="shared" si="11"/>
        <v>0.73531320183098858</v>
      </c>
      <c r="Q56" s="1495"/>
      <c r="R56" s="22" t="s">
        <v>768</v>
      </c>
      <c r="S56" s="1505">
        <v>2.5430594774866226</v>
      </c>
      <c r="T56" s="425">
        <v>2.9650680527537681</v>
      </c>
      <c r="U56" s="425">
        <v>4.4541236311856087</v>
      </c>
      <c r="V56" s="1497">
        <v>3.4114406151396937</v>
      </c>
    </row>
    <row r="57" spans="1:22" ht="18" thickBot="1">
      <c r="A57" s="315"/>
      <c r="B57" s="110"/>
      <c r="C57" s="111" t="s">
        <v>112</v>
      </c>
      <c r="D57" s="122">
        <v>2273.2889999999989</v>
      </c>
      <c r="E57" s="122">
        <v>2663.6799999999985</v>
      </c>
      <c r="F57" s="122">
        <v>351.24099999999999</v>
      </c>
      <c r="G57" s="122">
        <v>1717.9709999999995</v>
      </c>
      <c r="H57" s="400"/>
      <c r="I57" s="400"/>
      <c r="J57" s="121"/>
      <c r="K57" s="114" t="s">
        <v>112</v>
      </c>
      <c r="L57" s="122">
        <f t="shared" si="8"/>
        <v>0.93254945416795432</v>
      </c>
      <c r="M57" s="122">
        <f t="shared" si="9"/>
        <v>1.1561066904080104</v>
      </c>
      <c r="N57" s="122">
        <f t="shared" si="10"/>
        <v>0.14832374794615436</v>
      </c>
      <c r="O57" s="122">
        <f t="shared" si="11"/>
        <v>0.61442829527400189</v>
      </c>
      <c r="Q57" s="1495"/>
      <c r="R57" s="22" t="s">
        <v>769</v>
      </c>
      <c r="S57" s="1505">
        <v>-1.1325353025962905</v>
      </c>
      <c r="T57" s="425">
        <v>-3.0216581159625142</v>
      </c>
      <c r="U57" s="425">
        <v>-0.96758911809223247</v>
      </c>
      <c r="V57" s="1497">
        <v>-0.42876340396700918</v>
      </c>
    </row>
    <row r="58" spans="1:22" ht="18" thickBot="1">
      <c r="A58" s="315"/>
      <c r="B58" s="113" t="s">
        <v>459</v>
      </c>
      <c r="C58" s="114"/>
      <c r="D58" s="119">
        <v>61159.957999999999</v>
      </c>
      <c r="E58" s="119">
        <v>30432.189000000002</v>
      </c>
      <c r="F58" s="120">
        <v>36345.116999999998</v>
      </c>
      <c r="G58" s="120">
        <v>53351.826999999997</v>
      </c>
      <c r="H58" s="400"/>
      <c r="I58" s="400"/>
      <c r="J58" s="126" t="s">
        <v>463</v>
      </c>
      <c r="K58" s="127"/>
      <c r="L58" s="402">
        <f t="shared" si="8"/>
        <v>25.089060585713053</v>
      </c>
      <c r="M58" s="402">
        <f t="shared" si="9"/>
        <v>13.208364858639582</v>
      </c>
      <c r="N58" s="128">
        <f t="shared" si="10"/>
        <v>15.347991757743229</v>
      </c>
      <c r="O58" s="128">
        <f t="shared" si="11"/>
        <v>19.081155685028136</v>
      </c>
      <c r="Q58" s="1495" t="s">
        <v>459</v>
      </c>
      <c r="R58" s="22"/>
      <c r="S58" s="1505">
        <v>3.2744057937521873</v>
      </c>
      <c r="T58" s="425">
        <v>2.8138836154836242</v>
      </c>
      <c r="U58" s="425">
        <v>5.7586401494177153</v>
      </c>
      <c r="V58" s="1497">
        <v>4.7421276107350394</v>
      </c>
    </row>
    <row r="59" spans="1:22" ht="17.5">
      <c r="A59" s="315"/>
      <c r="B59" s="386" t="s">
        <v>113</v>
      </c>
      <c r="C59" s="114"/>
      <c r="D59" s="122">
        <v>16815.100999999999</v>
      </c>
      <c r="E59" s="122">
        <v>8693.3240000000005</v>
      </c>
      <c r="F59" s="115">
        <v>9937.2849999999999</v>
      </c>
      <c r="G59" s="115">
        <v>13444.377</v>
      </c>
      <c r="H59" s="400"/>
      <c r="I59" s="400"/>
      <c r="J59" s="386" t="s">
        <v>113</v>
      </c>
      <c r="K59" s="114"/>
      <c r="L59" s="122">
        <f t="shared" si="8"/>
        <v>6.897896949894637</v>
      </c>
      <c r="M59" s="122">
        <f t="shared" si="9"/>
        <v>3.7731296695866368</v>
      </c>
      <c r="N59" s="115">
        <f t="shared" si="10"/>
        <v>4.1963647626817497</v>
      </c>
      <c r="O59" s="115">
        <f t="shared" si="11"/>
        <v>4.808349873851772</v>
      </c>
      <c r="Q59" s="1495" t="s">
        <v>770</v>
      </c>
      <c r="R59" s="22"/>
      <c r="S59" s="1505">
        <v>0.87340473841726884</v>
      </c>
      <c r="T59" s="425">
        <v>1.051088173739946</v>
      </c>
      <c r="U59" s="425">
        <v>1.0272674654415725</v>
      </c>
      <c r="V59" s="1497">
        <v>1.3096100996406275</v>
      </c>
    </row>
    <row r="60" spans="1:22" ht="17.5">
      <c r="A60" s="315"/>
      <c r="B60" s="113" t="s">
        <v>114</v>
      </c>
      <c r="C60" s="114"/>
      <c r="D60" s="66">
        <v>44344.857000000004</v>
      </c>
      <c r="E60" s="66">
        <v>21738.865000000002</v>
      </c>
      <c r="F60" s="115">
        <v>26407.832000000002</v>
      </c>
      <c r="G60" s="115">
        <v>39907.450000000004</v>
      </c>
      <c r="H60" s="400"/>
      <c r="I60" s="400"/>
      <c r="J60" s="113" t="s">
        <v>114</v>
      </c>
      <c r="K60" s="114"/>
      <c r="L60" s="122">
        <f t="shared" si="8"/>
        <v>18.191163635818416</v>
      </c>
      <c r="M60" s="122">
        <f t="shared" si="9"/>
        <v>9.4352351890529462</v>
      </c>
      <c r="N60" s="115">
        <f t="shared" si="10"/>
        <v>11.151626995061481</v>
      </c>
      <c r="O60" s="115">
        <f t="shared" si="11"/>
        <v>14.272805811176367</v>
      </c>
      <c r="Q60" s="1495" t="s">
        <v>771</v>
      </c>
      <c r="R60" s="22"/>
      <c r="S60" s="1505">
        <v>2.4010010553349188</v>
      </c>
      <c r="T60" s="425">
        <v>1.7627954417436777</v>
      </c>
      <c r="U60" s="425">
        <v>4.7313726839761436</v>
      </c>
      <c r="V60" s="1497">
        <v>3.4325175110944115</v>
      </c>
    </row>
    <row r="61" spans="1:22" ht="18" thickBot="1">
      <c r="A61" s="315"/>
      <c r="B61" s="123" t="s">
        <v>115</v>
      </c>
      <c r="C61" s="124"/>
      <c r="D61" s="125">
        <v>0</v>
      </c>
      <c r="E61" s="125">
        <v>0</v>
      </c>
      <c r="F61" s="125">
        <v>0</v>
      </c>
      <c r="G61" s="125">
        <v>0</v>
      </c>
      <c r="H61" s="400"/>
      <c r="I61" s="400"/>
      <c r="J61" s="123" t="s">
        <v>115</v>
      </c>
      <c r="K61" s="124"/>
      <c r="L61" s="122">
        <f t="shared" si="8"/>
        <v>0</v>
      </c>
      <c r="M61" s="125">
        <f t="shared" si="9"/>
        <v>0</v>
      </c>
      <c r="N61" s="125">
        <f t="shared" si="10"/>
        <v>0</v>
      </c>
      <c r="O61" s="125">
        <f t="shared" si="11"/>
        <v>0</v>
      </c>
      <c r="Q61" s="1495" t="s">
        <v>772</v>
      </c>
      <c r="R61" s="22"/>
      <c r="S61" s="1505">
        <v>0</v>
      </c>
      <c r="T61" s="425">
        <v>-1.4439405494780493</v>
      </c>
      <c r="U61" s="425">
        <v>-1.1766631343313299</v>
      </c>
      <c r="V61" s="1497">
        <v>-1.5388596520025013</v>
      </c>
    </row>
    <row r="62" spans="1:22" ht="18" thickBot="1">
      <c r="A62" s="315"/>
      <c r="B62" s="126" t="s">
        <v>116</v>
      </c>
      <c r="C62" s="127"/>
      <c r="D62" s="67">
        <v>44344.857000000004</v>
      </c>
      <c r="E62" s="67">
        <v>21738.865000000002</v>
      </c>
      <c r="F62" s="128">
        <v>26407.832000000002</v>
      </c>
      <c r="G62" s="128">
        <v>39907.450000000004</v>
      </c>
      <c r="H62" s="400"/>
      <c r="I62" s="400"/>
      <c r="J62" s="126" t="s">
        <v>116</v>
      </c>
      <c r="K62" s="127"/>
      <c r="L62" s="381">
        <f t="shared" si="8"/>
        <v>18.191163635818416</v>
      </c>
      <c r="M62" s="67">
        <f t="shared" si="9"/>
        <v>9.4352351890529462</v>
      </c>
      <c r="N62" s="128">
        <f t="shared" si="10"/>
        <v>11.151626995061481</v>
      </c>
      <c r="O62" s="128">
        <f t="shared" si="11"/>
        <v>14.272805811176367</v>
      </c>
      <c r="Q62" s="1495" t="s">
        <v>773</v>
      </c>
      <c r="R62" s="22"/>
      <c r="S62" s="1505">
        <v>2.4010010553349188</v>
      </c>
      <c r="T62" s="425">
        <v>0.31885489226562835</v>
      </c>
      <c r="U62" s="425">
        <v>3.5547095496448131</v>
      </c>
      <c r="V62" s="1497">
        <v>1.8936578590919104</v>
      </c>
    </row>
    <row r="63" spans="1:22" ht="17.5">
      <c r="A63" s="315"/>
      <c r="B63" s="121" t="s">
        <v>450</v>
      </c>
      <c r="C63" s="114"/>
      <c r="D63" s="66">
        <v>43890.877</v>
      </c>
      <c r="E63" s="66">
        <v>21505.054</v>
      </c>
      <c r="F63" s="115">
        <v>26090.846000000001</v>
      </c>
      <c r="G63" s="115">
        <v>39243.790999999997</v>
      </c>
      <c r="H63" s="400"/>
      <c r="I63" s="400"/>
      <c r="J63" s="121" t="s">
        <v>450</v>
      </c>
      <c r="K63" s="114"/>
      <c r="L63" s="381">
        <f t="shared" ref="L63:L70" si="12">(D63/D$44)*100</f>
        <v>18.004931792351453</v>
      </c>
      <c r="M63" s="381">
        <f t="shared" ref="M63:M70" si="13">(E63/E$44)*100</f>
        <v>9.3337551083409274</v>
      </c>
      <c r="N63" s="109">
        <f t="shared" ref="N63:N70" si="14">(F63/F$44)*100</f>
        <v>11.017768614159309</v>
      </c>
      <c r="O63" s="109">
        <f t="shared" ref="O63:O70" si="15">(G63/G$44)*100</f>
        <v>14.035449727742332</v>
      </c>
      <c r="Q63" s="1495" t="s">
        <v>774</v>
      </c>
      <c r="R63" s="22"/>
      <c r="S63" s="1505">
        <v>2.0216911624699323</v>
      </c>
      <c r="T63" s="425">
        <v>5.5434766179841867E-2</v>
      </c>
      <c r="U63" s="425">
        <v>3.3902909488230271</v>
      </c>
      <c r="V63" s="1497">
        <v>1.3807380992724343</v>
      </c>
    </row>
    <row r="64" spans="1:22" ht="18" thickBot="1">
      <c r="A64" s="315"/>
      <c r="B64" s="391" t="s">
        <v>451</v>
      </c>
      <c r="C64" s="392"/>
      <c r="D64" s="393">
        <v>453.98</v>
      </c>
      <c r="E64" s="393">
        <v>233.81100000000001</v>
      </c>
      <c r="F64" s="394">
        <v>316.98599999999999</v>
      </c>
      <c r="G64" s="394">
        <v>663.65899999999999</v>
      </c>
      <c r="H64" s="400"/>
      <c r="I64" s="400"/>
      <c r="J64" s="451" t="s">
        <v>451</v>
      </c>
      <c r="K64" s="452"/>
      <c r="L64" s="449">
        <f t="shared" si="12"/>
        <v>0.1862318434669627</v>
      </c>
      <c r="M64" s="449">
        <f t="shared" si="13"/>
        <v>0.10148008071201778</v>
      </c>
      <c r="N64" s="450">
        <f t="shared" si="14"/>
        <v>0.13385838090217167</v>
      </c>
      <c r="O64" s="450">
        <f t="shared" si="15"/>
        <v>0.23735608343403289</v>
      </c>
      <c r="Q64" s="1495" t="s">
        <v>775</v>
      </c>
      <c r="R64" s="22"/>
      <c r="S64" s="1505">
        <v>0.37930989286498651</v>
      </c>
      <c r="T64" s="425">
        <v>0.26342012608578652</v>
      </c>
      <c r="U64" s="425">
        <v>0.16441860082178641</v>
      </c>
      <c r="V64" s="1497">
        <v>0.51291975981947613</v>
      </c>
    </row>
    <row r="65" spans="1:22" ht="18" thickBot="1">
      <c r="A65" s="315"/>
      <c r="B65" s="389" t="s">
        <v>452</v>
      </c>
      <c r="C65" s="390"/>
      <c r="D65" s="68">
        <v>44332.614999999998</v>
      </c>
      <c r="E65" s="68">
        <v>24755.059000000001</v>
      </c>
      <c r="F65" s="120">
        <v>22733.927</v>
      </c>
      <c r="G65" s="120">
        <v>49909.749000000003</v>
      </c>
      <c r="H65" s="400"/>
      <c r="I65" s="400"/>
      <c r="J65" s="126" t="s">
        <v>452</v>
      </c>
      <c r="K65" s="127"/>
      <c r="L65" s="381">
        <f t="shared" si="12"/>
        <v>18.186141718051722</v>
      </c>
      <c r="M65" s="67">
        <f t="shared" si="13"/>
        <v>10.744342162476366</v>
      </c>
      <c r="N65" s="128">
        <f t="shared" si="14"/>
        <v>9.6001926260723351</v>
      </c>
      <c r="O65" s="128">
        <f t="shared" si="15"/>
        <v>17.850104568484181</v>
      </c>
      <c r="Q65" s="1495" t="s">
        <v>776</v>
      </c>
      <c r="R65" s="22"/>
      <c r="S65" s="1505">
        <v>2.1718468543663896</v>
      </c>
      <c r="T65" s="425">
        <v>0.66872561151581644</v>
      </c>
      <c r="U65" s="425">
        <v>2.3138226062158491</v>
      </c>
      <c r="V65" s="1497">
        <v>3.104074457477366</v>
      </c>
    </row>
    <row r="66" spans="1:22" ht="17.5">
      <c r="A66" s="315"/>
      <c r="B66" s="121" t="s">
        <v>453</v>
      </c>
      <c r="C66" s="114"/>
      <c r="D66" s="66">
        <v>43882.472999999998</v>
      </c>
      <c r="E66" s="66">
        <v>24466.985000000001</v>
      </c>
      <c r="F66" s="115">
        <v>22374.398000000001</v>
      </c>
      <c r="G66" s="115">
        <v>49037.912000000004</v>
      </c>
      <c r="H66" s="400"/>
      <c r="I66" s="400"/>
      <c r="J66" s="121" t="s">
        <v>453</v>
      </c>
      <c r="K66" s="114"/>
      <c r="L66" s="381">
        <f t="shared" si="12"/>
        <v>18.001484300363927</v>
      </c>
      <c r="M66" s="381">
        <f t="shared" si="13"/>
        <v>10.619310522514887</v>
      </c>
      <c r="N66" s="109">
        <f t="shared" si="14"/>
        <v>9.4483689814086063</v>
      </c>
      <c r="O66" s="109">
        <f t="shared" si="15"/>
        <v>17.538294112040617</v>
      </c>
      <c r="Q66" s="1495" t="s">
        <v>777</v>
      </c>
      <c r="R66" s="22"/>
      <c r="S66" s="1505">
        <v>1.7905464709923749</v>
      </c>
      <c r="T66" s="425">
        <v>0.39170593834899159</v>
      </c>
      <c r="U66" s="425">
        <v>2.1415239419236394</v>
      </c>
      <c r="V66" s="1497">
        <v>2.5280431185460372</v>
      </c>
    </row>
    <row r="67" spans="1:22" ht="18" thickBot="1">
      <c r="B67" s="395" t="s">
        <v>454</v>
      </c>
      <c r="C67" s="396"/>
      <c r="D67" s="397">
        <v>450.142</v>
      </c>
      <c r="E67" s="397">
        <v>288.07400000000001</v>
      </c>
      <c r="F67" s="398">
        <v>359.529</v>
      </c>
      <c r="G67" s="398">
        <v>871.83699999999999</v>
      </c>
      <c r="H67" s="400"/>
      <c r="I67" s="400"/>
      <c r="J67" s="395" t="s">
        <v>454</v>
      </c>
      <c r="K67" s="396"/>
      <c r="L67" s="449">
        <f t="shared" si="12"/>
        <v>0.18465741768779576</v>
      </c>
      <c r="M67" s="449">
        <f t="shared" si="13"/>
        <v>0.12503163996148089</v>
      </c>
      <c r="N67" s="450">
        <f t="shared" si="14"/>
        <v>0.15182364466372925</v>
      </c>
      <c r="O67" s="450">
        <f t="shared" si="15"/>
        <v>0.31181045644356054</v>
      </c>
      <c r="Q67" s="1495" t="s">
        <v>778</v>
      </c>
      <c r="R67" s="22"/>
      <c r="S67" s="1505">
        <v>0.38130038337401467</v>
      </c>
      <c r="T67" s="425">
        <v>0.27701967316682491</v>
      </c>
      <c r="U67" s="425">
        <v>0.17229866429220977</v>
      </c>
      <c r="V67" s="1497">
        <v>0.57603133893132874</v>
      </c>
    </row>
    <row r="68" spans="1:22" ht="18" thickBot="1">
      <c r="B68" s="404" t="s">
        <v>117</v>
      </c>
      <c r="C68" s="405"/>
      <c r="D68" s="406">
        <v>6461</v>
      </c>
      <c r="E68" s="406">
        <v>3166</v>
      </c>
      <c r="F68" s="407">
        <v>3841</v>
      </c>
      <c r="G68" s="407">
        <v>5777</v>
      </c>
      <c r="H68" s="400"/>
      <c r="I68" s="400"/>
      <c r="J68" s="455" t="s">
        <v>117</v>
      </c>
      <c r="K68" s="456"/>
      <c r="L68" s="381"/>
      <c r="M68" s="67"/>
      <c r="N68" s="128"/>
      <c r="O68" s="128"/>
      <c r="Q68" s="1495" t="s">
        <v>779</v>
      </c>
      <c r="R68" s="22"/>
      <c r="S68" s="1505"/>
      <c r="T68" s="425"/>
      <c r="U68" s="425"/>
      <c r="V68" s="1497"/>
    </row>
    <row r="69" spans="1:22" ht="17.5">
      <c r="B69" s="408" t="s">
        <v>118</v>
      </c>
      <c r="C69" s="390"/>
      <c r="D69" s="68">
        <v>43604.573000000004</v>
      </c>
      <c r="E69" s="68">
        <v>37442.682000000001</v>
      </c>
      <c r="F69" s="409">
        <v>41618.554000000004</v>
      </c>
      <c r="G69" s="409">
        <v>49055.633000000002</v>
      </c>
      <c r="H69" s="400"/>
      <c r="I69" s="400"/>
      <c r="J69" s="453" t="s">
        <v>118</v>
      </c>
      <c r="K69" s="454"/>
      <c r="L69" s="381">
        <f t="shared" si="12"/>
        <v>17.887484059605598</v>
      </c>
      <c r="M69" s="381">
        <f t="shared" si="13"/>
        <v>16.251101921784752</v>
      </c>
      <c r="N69" s="109">
        <f t="shared" si="14"/>
        <v>17.574884234412881</v>
      </c>
      <c r="O69" s="109">
        <f t="shared" si="15"/>
        <v>17.544631986091197</v>
      </c>
      <c r="Q69" s="1495" t="s">
        <v>780</v>
      </c>
      <c r="R69" s="22"/>
      <c r="S69" s="1505">
        <v>6.2273922011636325</v>
      </c>
      <c r="T69" s="425">
        <v>7.7237489183044268</v>
      </c>
      <c r="U69" s="425">
        <v>6.0059174023287225</v>
      </c>
      <c r="V69" s="1497">
        <v>2.9046850678268803</v>
      </c>
    </row>
    <row r="70" spans="1:22" ht="18" thickBot="1">
      <c r="B70" s="1763" t="s">
        <v>119</v>
      </c>
      <c r="C70" s="1764"/>
      <c r="D70" s="410">
        <v>102491.242</v>
      </c>
      <c r="E70" s="410">
        <v>65211.191000000006</v>
      </c>
      <c r="F70" s="411">
        <v>77612.430000000008</v>
      </c>
      <c r="G70" s="412">
        <v>100689.489</v>
      </c>
      <c r="H70" s="400"/>
      <c r="I70" s="400"/>
      <c r="J70" s="1763" t="s">
        <v>119</v>
      </c>
      <c r="K70" s="1764"/>
      <c r="L70" s="449">
        <f t="shared" si="12"/>
        <v>42.043995191150692</v>
      </c>
      <c r="M70" s="449">
        <f t="shared" si="13"/>
        <v>28.303360090016326</v>
      </c>
      <c r="N70" s="450">
        <f t="shared" si="14"/>
        <v>32.774552244209957</v>
      </c>
      <c r="O70" s="450">
        <f t="shared" si="15"/>
        <v>36.011359375845338</v>
      </c>
      <c r="Q70" s="1498" t="s">
        <v>781</v>
      </c>
      <c r="R70" s="1499"/>
      <c r="S70" s="1506">
        <v>10.634333297512111</v>
      </c>
      <c r="T70" s="1500">
        <v>13.559290649750563</v>
      </c>
      <c r="U70" s="1500">
        <v>12.73214666983867</v>
      </c>
      <c r="V70" s="1501">
        <v>8.0755760825289276</v>
      </c>
    </row>
  </sheetData>
  <mergeCells count="24">
    <mergeCell ref="I37:K37"/>
    <mergeCell ref="J41:N41"/>
    <mergeCell ref="B70:C70"/>
    <mergeCell ref="J70:K70"/>
    <mergeCell ref="A37:C37"/>
    <mergeCell ref="B41:F41"/>
    <mergeCell ref="B43:C43"/>
    <mergeCell ref="J43:K43"/>
    <mergeCell ref="A27:C27"/>
    <mergeCell ref="A36:C36"/>
    <mergeCell ref="K1:M1"/>
    <mergeCell ref="I3:K3"/>
    <mergeCell ref="J7:K7"/>
    <mergeCell ref="I17:K17"/>
    <mergeCell ref="J19:K19"/>
    <mergeCell ref="B24:C24"/>
    <mergeCell ref="A1:F1"/>
    <mergeCell ref="A3:C3"/>
    <mergeCell ref="B7:C7"/>
    <mergeCell ref="A17:C17"/>
    <mergeCell ref="B19:C19"/>
    <mergeCell ref="J24:K24"/>
    <mergeCell ref="I27:K27"/>
    <mergeCell ref="I36:K36"/>
  </mergeCells>
  <phoneticPr fontId="4" type="noConversion"/>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70"/>
  <sheetViews>
    <sheetView zoomScale="70" zoomScaleNormal="70" workbookViewId="0">
      <selection activeCell="O1" sqref="O1"/>
    </sheetView>
  </sheetViews>
  <sheetFormatPr defaultRowHeight="17"/>
  <cols>
    <col min="3" max="3" width="13.75" customWidth="1"/>
    <col min="4" max="4" width="10.83203125" customWidth="1"/>
    <col min="5" max="5" width="11" customWidth="1"/>
    <col min="6" max="6" width="10.25" customWidth="1"/>
    <col min="7" max="7" width="10.33203125" customWidth="1"/>
    <col min="11" max="11" width="13.25" customWidth="1"/>
  </cols>
  <sheetData>
    <row r="1" spans="1:15" ht="21">
      <c r="A1" s="1698" t="s">
        <v>750</v>
      </c>
      <c r="B1" s="1698"/>
      <c r="C1" s="1698"/>
      <c r="D1" s="1698"/>
      <c r="E1" s="1698"/>
      <c r="F1" s="1698"/>
      <c r="G1" s="1"/>
      <c r="I1" s="315"/>
      <c r="J1" s="315"/>
      <c r="K1" s="1790" t="s">
        <v>443</v>
      </c>
      <c r="L1" s="1791"/>
      <c r="M1" s="1791"/>
      <c r="N1" s="315"/>
      <c r="O1" s="1674" t="s">
        <v>1018</v>
      </c>
    </row>
    <row r="2" spans="1:15" ht="18" thickBot="1">
      <c r="A2" s="24" t="s">
        <v>346</v>
      </c>
      <c r="B2" s="24"/>
      <c r="C2" s="24"/>
      <c r="D2" s="24"/>
      <c r="E2" s="25"/>
      <c r="F2" s="25"/>
      <c r="G2" s="25" t="s">
        <v>62</v>
      </c>
      <c r="I2" s="380" t="s">
        <v>447</v>
      </c>
      <c r="J2" s="315"/>
      <c r="K2" s="315"/>
      <c r="L2" s="315"/>
      <c r="M2" s="315"/>
      <c r="N2" s="315"/>
      <c r="O2" s="315" t="s">
        <v>445</v>
      </c>
    </row>
    <row r="3" spans="1:15" ht="18" thickBot="1">
      <c r="A3" s="1699" t="s">
        <v>63</v>
      </c>
      <c r="B3" s="1700"/>
      <c r="C3" s="1701"/>
      <c r="D3" s="69">
        <v>2018</v>
      </c>
      <c r="E3" s="69">
        <v>2019</v>
      </c>
      <c r="F3" s="69">
        <v>2020</v>
      </c>
      <c r="G3" s="69">
        <v>2021</v>
      </c>
      <c r="I3" s="1699" t="s">
        <v>63</v>
      </c>
      <c r="J3" s="1700"/>
      <c r="K3" s="1701"/>
      <c r="L3" s="69">
        <v>2018</v>
      </c>
      <c r="M3" s="69">
        <v>2019</v>
      </c>
      <c r="N3" s="69">
        <v>2020</v>
      </c>
      <c r="O3" s="69">
        <v>2021</v>
      </c>
    </row>
    <row r="4" spans="1:15" ht="17.5">
      <c r="A4" s="26" t="s">
        <v>64</v>
      </c>
      <c r="B4" s="27"/>
      <c r="C4" s="35"/>
      <c r="D4" s="52">
        <v>19362.853999999999</v>
      </c>
      <c r="E4" s="60">
        <v>19753.485000000001</v>
      </c>
      <c r="F4" s="98">
        <v>23239.420000000002</v>
      </c>
      <c r="G4" s="98">
        <v>27487.762999999999</v>
      </c>
      <c r="I4" s="26" t="s">
        <v>64</v>
      </c>
      <c r="J4" s="27"/>
      <c r="K4" s="35"/>
      <c r="L4" s="52">
        <f>(D4/D$17)*100</f>
        <v>43.680428838883422</v>
      </c>
      <c r="M4" s="52">
        <f>(E4/E$17)*100</f>
        <v>44.033749536751941</v>
      </c>
      <c r="N4" s="52">
        <f>(F4/F$17)*100</f>
        <v>48.21033640887967</v>
      </c>
      <c r="O4" s="52">
        <f>(G4/G$17)*100</f>
        <v>51.396790118627614</v>
      </c>
    </row>
    <row r="5" spans="1:15" ht="17.5">
      <c r="A5" s="29"/>
      <c r="B5" s="30" t="s">
        <v>65</v>
      </c>
      <c r="C5" s="357"/>
      <c r="D5" s="85">
        <v>10730.898999999999</v>
      </c>
      <c r="E5" s="85">
        <v>11208.764999999999</v>
      </c>
      <c r="F5" s="85">
        <v>13137.550999999999</v>
      </c>
      <c r="G5" s="85">
        <v>14382.707</v>
      </c>
      <c r="I5" s="29"/>
      <c r="J5" s="30" t="s">
        <v>65</v>
      </c>
      <c r="K5" s="357"/>
      <c r="L5" s="85">
        <f t="shared" ref="L5:L17" si="0">(D5/D$17)*100</f>
        <v>24.207705648493</v>
      </c>
      <c r="M5" s="85">
        <f t="shared" ref="M5:M17" si="1">(E5/E$17)*100</f>
        <v>24.986170826378807</v>
      </c>
      <c r="N5" s="85">
        <f t="shared" ref="N5:N17" si="2">(F5/F$17)*100</f>
        <v>27.253939784160419</v>
      </c>
      <c r="O5" s="85">
        <f t="shared" ref="O5:O17" si="3">(G5/G$17)*100</f>
        <v>26.892874950090196</v>
      </c>
    </row>
    <row r="6" spans="1:15" ht="17.5">
      <c r="A6" s="29"/>
      <c r="B6" s="30" t="s">
        <v>338</v>
      </c>
      <c r="C6" s="357"/>
      <c r="D6" s="85">
        <v>4270.3879999999999</v>
      </c>
      <c r="E6" s="54">
        <v>4777.3680000000004</v>
      </c>
      <c r="F6" s="86">
        <v>5896.3090000000002</v>
      </c>
      <c r="G6" s="86">
        <v>6051.5160000000005</v>
      </c>
      <c r="I6" s="29"/>
      <c r="J6" s="30" t="s">
        <v>338</v>
      </c>
      <c r="K6" s="357"/>
      <c r="L6" s="85">
        <f t="shared" si="0"/>
        <v>9.6335167919161968</v>
      </c>
      <c r="M6" s="54">
        <f t="shared" si="1"/>
        <v>10.649534801423322</v>
      </c>
      <c r="N6" s="86">
        <f t="shared" si="2"/>
        <v>12.23193351902521</v>
      </c>
      <c r="O6" s="86">
        <f t="shared" si="3"/>
        <v>11.315162232427459</v>
      </c>
    </row>
    <row r="7" spans="1:15" ht="17.5">
      <c r="A7" s="29"/>
      <c r="B7" s="1767" t="s">
        <v>246</v>
      </c>
      <c r="C7" s="1768"/>
      <c r="D7" s="85">
        <v>88.917000000000002</v>
      </c>
      <c r="E7" s="54">
        <v>71.108999999999995</v>
      </c>
      <c r="F7" s="86">
        <v>86.31</v>
      </c>
      <c r="G7" s="86">
        <v>164.732</v>
      </c>
      <c r="I7" s="29"/>
      <c r="J7" s="1767" t="s">
        <v>246</v>
      </c>
      <c r="K7" s="1768"/>
      <c r="L7" s="85">
        <f t="shared" si="0"/>
        <v>0.20058678803584418</v>
      </c>
      <c r="M7" s="54">
        <f t="shared" si="1"/>
        <v>0.15851359371821699</v>
      </c>
      <c r="N7" s="86">
        <f t="shared" si="2"/>
        <v>0.17905068781623654</v>
      </c>
      <c r="O7" s="86">
        <f t="shared" si="3"/>
        <v>0.30801691755788796</v>
      </c>
    </row>
    <row r="8" spans="1:15" ht="17.5">
      <c r="A8" s="29"/>
      <c r="B8" s="30" t="s">
        <v>66</v>
      </c>
      <c r="C8" s="357"/>
      <c r="D8" s="85">
        <v>6371.5940000000001</v>
      </c>
      <c r="E8" s="54">
        <v>6360.2880000000005</v>
      </c>
      <c r="F8" s="86">
        <v>7154.9319999999998</v>
      </c>
      <c r="G8" s="86">
        <v>8166.4589999999998</v>
      </c>
      <c r="I8" s="29"/>
      <c r="J8" s="30" t="s">
        <v>66</v>
      </c>
      <c r="K8" s="357"/>
      <c r="L8" s="85">
        <f t="shared" si="0"/>
        <v>14.373602068540958</v>
      </c>
      <c r="M8" s="54">
        <f t="shared" si="1"/>
        <v>14.17812243123727</v>
      </c>
      <c r="N8" s="86">
        <f t="shared" si="2"/>
        <v>14.842955577318975</v>
      </c>
      <c r="O8" s="86">
        <f t="shared" si="3"/>
        <v>15.269695800104849</v>
      </c>
    </row>
    <row r="9" spans="1:15" ht="17.5">
      <c r="A9" s="29"/>
      <c r="B9" s="30" t="s">
        <v>67</v>
      </c>
      <c r="C9" s="357"/>
      <c r="D9" s="85">
        <v>6021.3559999999998</v>
      </c>
      <c r="E9" s="54">
        <v>5863.4180000000006</v>
      </c>
      <c r="F9" s="86">
        <v>7447.1570000000002</v>
      </c>
      <c r="G9" s="86">
        <v>9754.018</v>
      </c>
      <c r="I9" s="29"/>
      <c r="J9" s="30" t="s">
        <v>67</v>
      </c>
      <c r="K9" s="357"/>
      <c r="L9" s="85">
        <f t="shared" si="0"/>
        <v>13.583504387916353</v>
      </c>
      <c r="M9" s="54">
        <f t="shared" si="1"/>
        <v>13.070517918295582</v>
      </c>
      <c r="N9" s="86">
        <f t="shared" si="2"/>
        <v>15.449178346952852</v>
      </c>
      <c r="O9" s="86">
        <f t="shared" si="3"/>
        <v>18.23812348641524</v>
      </c>
    </row>
    <row r="10" spans="1:15" ht="18" thickBot="1">
      <c r="A10" s="31"/>
      <c r="B10" s="32" t="s">
        <v>68</v>
      </c>
      <c r="C10" s="346"/>
      <c r="D10" s="87">
        <v>2610.5990000000002</v>
      </c>
      <c r="E10" s="87">
        <v>2681.3020000000001</v>
      </c>
      <c r="F10" s="87">
        <v>2654.712</v>
      </c>
      <c r="G10" s="87">
        <v>3351.038</v>
      </c>
      <c r="I10" s="31"/>
      <c r="J10" s="32" t="s">
        <v>68</v>
      </c>
      <c r="K10" s="346"/>
      <c r="L10" s="87">
        <f t="shared" si="0"/>
        <v>5.889218802474069</v>
      </c>
      <c r="M10" s="87">
        <f t="shared" si="1"/>
        <v>5.9770607920775527</v>
      </c>
      <c r="N10" s="87">
        <f t="shared" si="2"/>
        <v>5.5072182777663876</v>
      </c>
      <c r="O10" s="87">
        <f t="shared" si="3"/>
        <v>6.2657916821221722</v>
      </c>
    </row>
    <row r="11" spans="1:15" ht="17.5">
      <c r="A11" s="26" t="s">
        <v>69</v>
      </c>
      <c r="B11" s="27"/>
      <c r="C11" s="28"/>
      <c r="D11" s="52">
        <v>24965.589</v>
      </c>
      <c r="E11" s="60">
        <v>25106.39</v>
      </c>
      <c r="F11" s="98">
        <v>24964.807000000001</v>
      </c>
      <c r="G11" s="98">
        <v>25993.715</v>
      </c>
      <c r="I11" s="26" t="s">
        <v>69</v>
      </c>
      <c r="J11" s="27"/>
      <c r="K11" s="28"/>
      <c r="L11" s="52">
        <f t="shared" si="0"/>
        <v>56.319571161116578</v>
      </c>
      <c r="M11" s="60">
        <f t="shared" si="1"/>
        <v>55.966250463248059</v>
      </c>
      <c r="N11" s="98">
        <f t="shared" si="2"/>
        <v>51.789663591120338</v>
      </c>
      <c r="O11" s="98">
        <f t="shared" si="3"/>
        <v>48.603209881372386</v>
      </c>
    </row>
    <row r="12" spans="1:15" ht="17.5">
      <c r="A12" s="29"/>
      <c r="B12" s="30" t="s">
        <v>335</v>
      </c>
      <c r="C12" s="357"/>
      <c r="D12" s="89">
        <v>13333.951000000001</v>
      </c>
      <c r="E12" s="90">
        <v>14505.419</v>
      </c>
      <c r="F12" s="86">
        <v>13973.998</v>
      </c>
      <c r="G12" s="86">
        <v>14700.784</v>
      </c>
      <c r="I12" s="29"/>
      <c r="J12" s="30" t="s">
        <v>335</v>
      </c>
      <c r="K12" s="357"/>
      <c r="L12" s="89">
        <f t="shared" si="0"/>
        <v>30.079899264677536</v>
      </c>
      <c r="M12" s="90">
        <f t="shared" si="1"/>
        <v>32.33495189186327</v>
      </c>
      <c r="N12" s="86">
        <f t="shared" si="2"/>
        <v>28.98915483075789</v>
      </c>
      <c r="O12" s="86">
        <f t="shared" si="3"/>
        <v>27.487617301825502</v>
      </c>
    </row>
    <row r="13" spans="1:15" ht="17.5">
      <c r="A13" s="29"/>
      <c r="B13" s="30" t="s">
        <v>336</v>
      </c>
      <c r="C13" s="357"/>
      <c r="D13" s="85">
        <v>3001.1550000000002</v>
      </c>
      <c r="E13" s="54">
        <v>2691.9720000000002</v>
      </c>
      <c r="F13" s="86">
        <v>3139.08</v>
      </c>
      <c r="G13" s="86">
        <v>2443.2490000000003</v>
      </c>
      <c r="I13" s="29"/>
      <c r="J13" s="30" t="s">
        <v>336</v>
      </c>
      <c r="K13" s="357"/>
      <c r="L13" s="85">
        <f t="shared" si="0"/>
        <v>6.7702693730975403</v>
      </c>
      <c r="M13" s="54">
        <f t="shared" si="1"/>
        <v>6.0008459675823893</v>
      </c>
      <c r="N13" s="86">
        <f t="shared" si="2"/>
        <v>6.5120430206255557</v>
      </c>
      <c r="O13" s="86">
        <f t="shared" si="3"/>
        <v>4.5684021671951545</v>
      </c>
    </row>
    <row r="14" spans="1:15" ht="17.5">
      <c r="A14" s="29"/>
      <c r="B14" s="30" t="s">
        <v>337</v>
      </c>
      <c r="C14" s="357"/>
      <c r="D14" s="89">
        <v>5631.9520000000002</v>
      </c>
      <c r="E14" s="90">
        <v>4750.7880000000005</v>
      </c>
      <c r="F14" s="86">
        <v>4702.4800000000005</v>
      </c>
      <c r="G14" s="86">
        <v>5446.326</v>
      </c>
      <c r="I14" s="29"/>
      <c r="J14" s="30" t="s">
        <v>337</v>
      </c>
      <c r="K14" s="357"/>
      <c r="L14" s="89">
        <f t="shared" si="0"/>
        <v>12.705052600200734</v>
      </c>
      <c r="M14" s="90">
        <f t="shared" si="1"/>
        <v>10.590283633202278</v>
      </c>
      <c r="N14" s="86">
        <f t="shared" si="2"/>
        <v>9.7553270587660315</v>
      </c>
      <c r="O14" s="86">
        <f t="shared" si="3"/>
        <v>10.183574208626021</v>
      </c>
    </row>
    <row r="15" spans="1:15" ht="17.5">
      <c r="A15" s="29"/>
      <c r="B15" s="30" t="s">
        <v>339</v>
      </c>
      <c r="C15" s="357"/>
      <c r="D15" s="89">
        <v>123.925</v>
      </c>
      <c r="E15" s="90">
        <v>135.87100000000001</v>
      </c>
      <c r="F15" s="86">
        <v>215.39400000000001</v>
      </c>
      <c r="G15" s="86">
        <v>282.51300000000003</v>
      </c>
      <c r="I15" s="29"/>
      <c r="J15" s="30" t="s">
        <v>339</v>
      </c>
      <c r="K15" s="357"/>
      <c r="L15" s="89">
        <f t="shared" si="0"/>
        <v>0.27956091306883935</v>
      </c>
      <c r="M15" s="90">
        <f t="shared" si="1"/>
        <v>0.30287868613098012</v>
      </c>
      <c r="N15" s="86">
        <f t="shared" si="2"/>
        <v>0.44683633242371046</v>
      </c>
      <c r="O15" s="86">
        <f t="shared" si="3"/>
        <v>0.5282445634729841</v>
      </c>
    </row>
    <row r="16" spans="1:15" ht="18" thickBot="1">
      <c r="A16" s="29"/>
      <c r="B16" s="329" t="s">
        <v>348</v>
      </c>
      <c r="C16" s="357"/>
      <c r="D16" s="87">
        <v>2874.6060000000002</v>
      </c>
      <c r="E16" s="87">
        <v>3022.34</v>
      </c>
      <c r="F16" s="87">
        <v>2933.855</v>
      </c>
      <c r="G16" s="87">
        <v>3120.8429999999998</v>
      </c>
      <c r="I16" s="29"/>
      <c r="J16" s="329" t="s">
        <v>348</v>
      </c>
      <c r="K16" s="357"/>
      <c r="L16" s="87">
        <f t="shared" si="0"/>
        <v>6.484789010071931</v>
      </c>
      <c r="M16" s="87">
        <f t="shared" si="1"/>
        <v>6.7372902844691387</v>
      </c>
      <c r="N16" s="87">
        <f t="shared" si="2"/>
        <v>6.086302348547151</v>
      </c>
      <c r="O16" s="87">
        <f t="shared" si="3"/>
        <v>5.835371640252724</v>
      </c>
    </row>
    <row r="17" spans="1:15" ht="18" thickBot="1">
      <c r="A17" s="1695" t="s">
        <v>1</v>
      </c>
      <c r="B17" s="1696"/>
      <c r="C17" s="1697"/>
      <c r="D17" s="91">
        <v>44328.442999999999</v>
      </c>
      <c r="E17" s="92">
        <v>44859.875</v>
      </c>
      <c r="F17" s="93">
        <v>48204.226999999999</v>
      </c>
      <c r="G17" s="93">
        <v>53481.478000000003</v>
      </c>
      <c r="I17" s="1695" t="s">
        <v>1</v>
      </c>
      <c r="J17" s="1696"/>
      <c r="K17" s="1697"/>
      <c r="L17" s="91">
        <f t="shared" si="0"/>
        <v>100</v>
      </c>
      <c r="M17" s="92">
        <f t="shared" si="1"/>
        <v>100</v>
      </c>
      <c r="N17" s="93">
        <f t="shared" si="2"/>
        <v>100</v>
      </c>
      <c r="O17" s="93">
        <f t="shared" si="3"/>
        <v>100</v>
      </c>
    </row>
    <row r="18" spans="1:15" ht="17.5">
      <c r="A18" s="33" t="s">
        <v>70</v>
      </c>
      <c r="B18" s="34"/>
      <c r="C18" s="267"/>
      <c r="D18" s="62">
        <v>17135.028999999999</v>
      </c>
      <c r="E18" s="61">
        <v>17657.916000000001</v>
      </c>
      <c r="F18" s="98">
        <v>20207.492000000002</v>
      </c>
      <c r="G18" s="98">
        <v>23619.899000000001</v>
      </c>
      <c r="I18" s="33" t="s">
        <v>70</v>
      </c>
      <c r="J18" s="34"/>
      <c r="K18" s="267"/>
      <c r="L18" s="62">
        <f t="shared" ref="L18:L37" si="4">(D18/D$37)*100</f>
        <v>38.654705287077192</v>
      </c>
      <c r="M18" s="62">
        <f t="shared" ref="M18:M37" si="5">(E18/E$37)*100</f>
        <v>39.362383421710383</v>
      </c>
      <c r="N18" s="62">
        <f t="shared" ref="N18:N37" si="6">(F18/F$37)*100</f>
        <v>41.920580948222657</v>
      </c>
      <c r="O18" s="62">
        <f t="shared" ref="O18:O37" si="7">(G18/G$37)*100</f>
        <v>44.164633969165919</v>
      </c>
    </row>
    <row r="19" spans="1:15" ht="17.5">
      <c r="A19" s="29"/>
      <c r="B19" s="1704" t="s">
        <v>349</v>
      </c>
      <c r="C19" s="1705"/>
      <c r="D19" s="56">
        <v>7216.7390000000005</v>
      </c>
      <c r="E19" s="55">
        <v>6820.6440000000002</v>
      </c>
      <c r="F19" s="86">
        <v>8728.1589999999997</v>
      </c>
      <c r="G19" s="86">
        <v>8741.9369999999999</v>
      </c>
      <c r="I19" s="29"/>
      <c r="J19" s="1704" t="s">
        <v>349</v>
      </c>
      <c r="K19" s="1705"/>
      <c r="L19" s="56">
        <f t="shared" si="4"/>
        <v>16.280154482303836</v>
      </c>
      <c r="M19" s="55">
        <f t="shared" si="5"/>
        <v>15.204331264855286</v>
      </c>
      <c r="N19" s="86">
        <f t="shared" si="6"/>
        <v>18.106625794455745</v>
      </c>
      <c r="O19" s="86">
        <f t="shared" si="7"/>
        <v>16.345728141619421</v>
      </c>
    </row>
    <row r="20" spans="1:15" ht="17.5">
      <c r="A20" s="29"/>
      <c r="B20" s="30" t="s">
        <v>350</v>
      </c>
      <c r="C20" s="357"/>
      <c r="D20" s="56">
        <v>1405.116</v>
      </c>
      <c r="E20" s="55">
        <v>1643.6559999999999</v>
      </c>
      <c r="F20" s="86">
        <v>1450.135</v>
      </c>
      <c r="G20" s="86">
        <v>1895.6000000000001</v>
      </c>
      <c r="I20" s="29"/>
      <c r="J20" s="30" t="s">
        <v>350</v>
      </c>
      <c r="K20" s="357"/>
      <c r="L20" s="56">
        <f t="shared" si="4"/>
        <v>3.1697842398840854</v>
      </c>
      <c r="M20" s="55">
        <f t="shared" si="5"/>
        <v>3.6639781096135464</v>
      </c>
      <c r="N20" s="86">
        <f t="shared" si="6"/>
        <v>3.0083150176850673</v>
      </c>
      <c r="O20" s="86">
        <f t="shared" si="7"/>
        <v>3.5444046628629073</v>
      </c>
    </row>
    <row r="21" spans="1:15" ht="17.5">
      <c r="A21" s="29"/>
      <c r="B21" s="30" t="s">
        <v>351</v>
      </c>
      <c r="C21" s="357"/>
      <c r="D21" s="56">
        <v>4790.259</v>
      </c>
      <c r="E21" s="55">
        <v>4711.0470000000005</v>
      </c>
      <c r="F21" s="86">
        <v>5404.1779999999999</v>
      </c>
      <c r="G21" s="86">
        <v>5926.0079999999998</v>
      </c>
      <c r="I21" s="29"/>
      <c r="J21" s="30" t="s">
        <v>351</v>
      </c>
      <c r="K21" s="357"/>
      <c r="L21" s="56">
        <f t="shared" si="4"/>
        <v>10.806287511609645</v>
      </c>
      <c r="M21" s="55">
        <f t="shared" si="5"/>
        <v>10.501694442973816</v>
      </c>
      <c r="N21" s="86">
        <f t="shared" si="6"/>
        <v>11.211004379346235</v>
      </c>
      <c r="O21" s="86">
        <f t="shared" si="7"/>
        <v>11.080486593882091</v>
      </c>
    </row>
    <row r="22" spans="1:15" ht="18" thickBot="1">
      <c r="A22" s="31"/>
      <c r="B22" s="329" t="s">
        <v>352</v>
      </c>
      <c r="C22" s="330"/>
      <c r="D22" s="59">
        <v>3722.915</v>
      </c>
      <c r="E22" s="59">
        <v>4482.5690000000004</v>
      </c>
      <c r="F22" s="59">
        <v>4625.0200000000004</v>
      </c>
      <c r="G22" s="59">
        <v>7056.3540000000003</v>
      </c>
      <c r="I22" s="31"/>
      <c r="J22" s="329" t="s">
        <v>352</v>
      </c>
      <c r="K22" s="330"/>
      <c r="L22" s="59">
        <f t="shared" si="4"/>
        <v>8.3984790532796296</v>
      </c>
      <c r="M22" s="59">
        <f t="shared" si="5"/>
        <v>9.9923796042677342</v>
      </c>
      <c r="N22" s="59">
        <f t="shared" si="6"/>
        <v>9.5946357567356095</v>
      </c>
      <c r="O22" s="59">
        <f t="shared" si="7"/>
        <v>13.194014570801501</v>
      </c>
    </row>
    <row r="23" spans="1:15" ht="17.5">
      <c r="A23" s="26" t="s">
        <v>71</v>
      </c>
      <c r="B23" s="27"/>
      <c r="C23" s="35"/>
      <c r="D23" s="62">
        <v>10886.507</v>
      </c>
      <c r="E23" s="62">
        <v>10776.821</v>
      </c>
      <c r="F23" s="98">
        <v>10454.61</v>
      </c>
      <c r="G23" s="98">
        <v>9763.5460000000003</v>
      </c>
      <c r="I23" s="26" t="s">
        <v>71</v>
      </c>
      <c r="J23" s="27"/>
      <c r="K23" s="35"/>
      <c r="L23" s="62">
        <f t="shared" si="4"/>
        <v>24.558739859191533</v>
      </c>
      <c r="M23" s="62">
        <f t="shared" si="5"/>
        <v>24.023296988678634</v>
      </c>
      <c r="N23" s="98">
        <f t="shared" si="6"/>
        <v>21.688160252004458</v>
      </c>
      <c r="O23" s="98">
        <f t="shared" si="7"/>
        <v>18.25593900004035</v>
      </c>
    </row>
    <row r="24" spans="1:15" ht="17.5">
      <c r="A24" s="29"/>
      <c r="B24" s="1704" t="s">
        <v>358</v>
      </c>
      <c r="C24" s="1705"/>
      <c r="D24" s="56">
        <v>0</v>
      </c>
      <c r="E24" s="56">
        <v>0</v>
      </c>
      <c r="F24" s="86">
        <v>0</v>
      </c>
      <c r="G24" s="86">
        <v>0</v>
      </c>
      <c r="I24" s="29"/>
      <c r="J24" s="1704" t="s">
        <v>358</v>
      </c>
      <c r="K24" s="1705"/>
      <c r="L24" s="56">
        <f t="shared" si="4"/>
        <v>0</v>
      </c>
      <c r="M24" s="56">
        <f t="shared" si="5"/>
        <v>0</v>
      </c>
      <c r="N24" s="86">
        <f t="shared" si="6"/>
        <v>0</v>
      </c>
      <c r="O24" s="86">
        <f t="shared" si="7"/>
        <v>0</v>
      </c>
    </row>
    <row r="25" spans="1:15" ht="17.5">
      <c r="A25" s="29"/>
      <c r="B25" s="30" t="s">
        <v>359</v>
      </c>
      <c r="C25" s="357"/>
      <c r="D25" s="56">
        <v>9496.07</v>
      </c>
      <c r="E25" s="56">
        <v>8843.6820000000007</v>
      </c>
      <c r="F25" s="86">
        <v>8469.6200000000008</v>
      </c>
      <c r="G25" s="86">
        <v>8035.9530000000004</v>
      </c>
      <c r="I25" s="29"/>
      <c r="J25" s="30" t="s">
        <v>359</v>
      </c>
      <c r="K25" s="357"/>
      <c r="L25" s="56">
        <f t="shared" si="4"/>
        <v>21.422069798391068</v>
      </c>
      <c r="M25" s="56">
        <f t="shared" si="5"/>
        <v>19.714013915553714</v>
      </c>
      <c r="N25" s="86">
        <f t="shared" si="6"/>
        <v>17.570284863192601</v>
      </c>
      <c r="O25" s="86">
        <f t="shared" si="7"/>
        <v>15.025674870092409</v>
      </c>
    </row>
    <row r="26" spans="1:15" ht="18" thickBot="1">
      <c r="A26" s="31"/>
      <c r="B26" s="30" t="s">
        <v>360</v>
      </c>
      <c r="C26" s="346"/>
      <c r="D26" s="87">
        <v>1390.4370000000001</v>
      </c>
      <c r="E26" s="87">
        <v>1933.1390000000001</v>
      </c>
      <c r="F26" s="87">
        <v>1984.99</v>
      </c>
      <c r="G26" s="87">
        <v>1727.5930000000001</v>
      </c>
      <c r="I26" s="31"/>
      <c r="J26" s="30" t="s">
        <v>360</v>
      </c>
      <c r="K26" s="346"/>
      <c r="L26" s="87">
        <f t="shared" si="4"/>
        <v>3.1366700608004665</v>
      </c>
      <c r="M26" s="87">
        <f t="shared" si="5"/>
        <v>4.3092830731249254</v>
      </c>
      <c r="N26" s="87">
        <f t="shared" si="6"/>
        <v>4.1178753888118571</v>
      </c>
      <c r="O26" s="87">
        <f t="shared" si="7"/>
        <v>3.2302641299479422</v>
      </c>
    </row>
    <row r="27" spans="1:15" ht="18" thickBot="1">
      <c r="A27" s="1706" t="s">
        <v>72</v>
      </c>
      <c r="B27" s="1707"/>
      <c r="C27" s="1708"/>
      <c r="D27" s="63">
        <v>28021.536</v>
      </c>
      <c r="E27" s="63">
        <v>28434.737000000001</v>
      </c>
      <c r="F27" s="268">
        <v>30662.102000000003</v>
      </c>
      <c r="G27" s="268">
        <v>33383.445</v>
      </c>
      <c r="I27" s="1706" t="s">
        <v>72</v>
      </c>
      <c r="J27" s="1707"/>
      <c r="K27" s="1708"/>
      <c r="L27" s="63">
        <f t="shared" si="4"/>
        <v>63.213445146268732</v>
      </c>
      <c r="M27" s="63">
        <f t="shared" si="5"/>
        <v>63.385680410389021</v>
      </c>
      <c r="N27" s="268">
        <f t="shared" si="6"/>
        <v>63.608741200227115</v>
      </c>
      <c r="O27" s="268">
        <f t="shared" si="7"/>
        <v>62.420572969206269</v>
      </c>
    </row>
    <row r="28" spans="1:15" ht="17.5">
      <c r="A28" s="26" t="s">
        <v>340</v>
      </c>
      <c r="B28" s="34"/>
      <c r="C28" s="35"/>
      <c r="D28" s="62"/>
      <c r="E28" s="62"/>
      <c r="F28" s="98"/>
      <c r="G28" s="98"/>
      <c r="I28" s="26" t="s">
        <v>340</v>
      </c>
      <c r="J28" s="28"/>
      <c r="K28" s="35"/>
      <c r="L28" s="62">
        <f t="shared" si="4"/>
        <v>0</v>
      </c>
      <c r="M28" s="62">
        <f t="shared" si="5"/>
        <v>0</v>
      </c>
      <c r="N28" s="98">
        <f t="shared" si="6"/>
        <v>0</v>
      </c>
      <c r="O28" s="98">
        <f t="shared" si="7"/>
        <v>0</v>
      </c>
    </row>
    <row r="29" spans="1:15" s="315" customFormat="1" ht="17.5">
      <c r="A29" s="424"/>
      <c r="B29" s="356" t="s">
        <v>341</v>
      </c>
      <c r="C29" s="357"/>
      <c r="D29" s="56">
        <v>14253.268</v>
      </c>
      <c r="E29" s="56">
        <v>14330.085000000001</v>
      </c>
      <c r="F29" s="86">
        <v>15437.5</v>
      </c>
      <c r="G29" s="86">
        <v>17230.643</v>
      </c>
      <c r="I29" s="29"/>
      <c r="J29" s="371" t="s">
        <v>341</v>
      </c>
      <c r="K29" s="372"/>
      <c r="L29" s="56">
        <f t="shared" si="4"/>
        <v>32.15377539878854</v>
      </c>
      <c r="M29" s="56">
        <f t="shared" si="5"/>
        <v>31.944103722981843</v>
      </c>
      <c r="N29" s="86">
        <f t="shared" si="6"/>
        <v>32.025199781753585</v>
      </c>
      <c r="O29" s="86">
        <f t="shared" si="7"/>
        <v>32.217963385379889</v>
      </c>
    </row>
    <row r="30" spans="1:15" ht="17.5">
      <c r="A30" s="356"/>
      <c r="B30" s="356" t="s">
        <v>353</v>
      </c>
      <c r="C30" s="357"/>
      <c r="D30" s="56">
        <v>904.16899999999998</v>
      </c>
      <c r="E30" s="56">
        <v>904.16899999999998</v>
      </c>
      <c r="F30" s="86">
        <v>904.16899999999998</v>
      </c>
      <c r="G30" s="86">
        <v>904.16899999999998</v>
      </c>
      <c r="I30" s="29"/>
      <c r="J30" s="371" t="s">
        <v>353</v>
      </c>
      <c r="K30" s="372"/>
      <c r="L30" s="56">
        <f t="shared" si="4"/>
        <v>2.0397039435831301</v>
      </c>
      <c r="M30" s="56">
        <f t="shared" si="5"/>
        <v>2.0155406139673819</v>
      </c>
      <c r="N30" s="86">
        <f t="shared" si="6"/>
        <v>1.8757048007428894</v>
      </c>
      <c r="O30" s="86">
        <f t="shared" si="7"/>
        <v>1.6906208164254546</v>
      </c>
    </row>
    <row r="31" spans="1:15" ht="17.5">
      <c r="A31" s="24"/>
      <c r="B31" s="354" t="s">
        <v>354</v>
      </c>
      <c r="C31" s="355"/>
      <c r="D31" s="103">
        <v>3088.1790000000001</v>
      </c>
      <c r="E31" s="103">
        <v>3088.1790000000001</v>
      </c>
      <c r="F31" s="103">
        <v>3088.1790000000001</v>
      </c>
      <c r="G31" s="103">
        <v>3088.1790000000001</v>
      </c>
      <c r="I31" s="36"/>
      <c r="J31" s="369" t="s">
        <v>354</v>
      </c>
      <c r="K31" s="370"/>
      <c r="L31" s="103">
        <f t="shared" si="4"/>
        <v>6.9665857652613701</v>
      </c>
      <c r="M31" s="103">
        <f t="shared" si="5"/>
        <v>6.8840561860682854</v>
      </c>
      <c r="N31" s="103">
        <f t="shared" si="6"/>
        <v>6.4064485465143965</v>
      </c>
      <c r="O31" s="103">
        <f t="shared" si="7"/>
        <v>5.7742962900165171</v>
      </c>
    </row>
    <row r="32" spans="1:15" ht="17.5">
      <c r="A32" s="24"/>
      <c r="B32" s="382" t="s">
        <v>455</v>
      </c>
      <c r="C32" s="383"/>
      <c r="D32" s="56">
        <v>12075.414000000001</v>
      </c>
      <c r="E32" s="56">
        <v>11857.302</v>
      </c>
      <c r="F32" s="86">
        <v>13652.837</v>
      </c>
      <c r="G32" s="86">
        <v>14433.587</v>
      </c>
      <c r="I32" s="36"/>
      <c r="J32" s="371" t="s">
        <v>355</v>
      </c>
      <c r="K32" s="372"/>
      <c r="L32" s="56">
        <f t="shared" si="4"/>
        <v>27.240780823274125</v>
      </c>
      <c r="M32" s="56">
        <f t="shared" si="5"/>
        <v>26.431865893518424</v>
      </c>
      <c r="N32" s="85">
        <f t="shared" si="6"/>
        <v>28.32290413037844</v>
      </c>
      <c r="O32" s="85">
        <f t="shared" si="7"/>
        <v>26.988010690355264</v>
      </c>
    </row>
    <row r="33" spans="1:15" ht="17.5">
      <c r="A33" s="24"/>
      <c r="B33" s="382" t="s">
        <v>362</v>
      </c>
      <c r="C33" s="383"/>
      <c r="D33" s="56">
        <v>-1604.7</v>
      </c>
      <c r="E33" s="56">
        <v>-1309.8</v>
      </c>
      <c r="F33" s="85">
        <v>-1997.9</v>
      </c>
      <c r="G33" s="85">
        <v>-1106.5999999999999</v>
      </c>
      <c r="I33" s="36"/>
      <c r="J33" s="371" t="s">
        <v>362</v>
      </c>
      <c r="K33" s="372"/>
      <c r="L33" s="56">
        <f t="shared" si="4"/>
        <v>-3.6200233786690865</v>
      </c>
      <c r="M33" s="56">
        <f t="shared" si="5"/>
        <v>-2.9197584701250281</v>
      </c>
      <c r="N33" s="85">
        <f t="shared" si="6"/>
        <v>-4.1446572724835944</v>
      </c>
      <c r="O33" s="85">
        <f t="shared" si="7"/>
        <v>-2.0691275585166138</v>
      </c>
    </row>
    <row r="34" spans="1:15" ht="17.5">
      <c r="A34" s="24"/>
      <c r="B34" s="382" t="s">
        <v>456</v>
      </c>
      <c r="C34" s="383"/>
      <c r="D34" s="56">
        <v>-209.8</v>
      </c>
      <c r="E34" s="56">
        <v>-209.8</v>
      </c>
      <c r="F34" s="85">
        <v>-209.8</v>
      </c>
      <c r="G34" s="85">
        <v>-88.7</v>
      </c>
      <c r="I34" s="36"/>
      <c r="J34" s="371" t="s">
        <v>357</v>
      </c>
      <c r="K34" s="372"/>
      <c r="L34" s="56">
        <f t="shared" si="4"/>
        <v>-0.47328528998864233</v>
      </c>
      <c r="M34" s="56">
        <f t="shared" si="5"/>
        <v>-0.4676785211728744</v>
      </c>
      <c r="N34" s="85">
        <f t="shared" si="6"/>
        <v>-0.43523154100158068</v>
      </c>
      <c r="O34" s="85">
        <f t="shared" si="7"/>
        <v>-0.16585181135046417</v>
      </c>
    </row>
    <row r="35" spans="1:15" ht="18" thickBot="1">
      <c r="A35" s="24"/>
      <c r="B35" s="345" t="s">
        <v>342</v>
      </c>
      <c r="C35" s="346"/>
      <c r="D35" s="59">
        <v>2053.6390000000001</v>
      </c>
      <c r="E35" s="59">
        <v>2095.0529999999999</v>
      </c>
      <c r="F35" s="88">
        <v>2104.625</v>
      </c>
      <c r="G35" s="88">
        <v>2867.39</v>
      </c>
      <c r="I35" s="65"/>
      <c r="J35" s="345" t="s">
        <v>342</v>
      </c>
      <c r="K35" s="346"/>
      <c r="L35" s="59">
        <f t="shared" si="4"/>
        <v>4.6327794549427326</v>
      </c>
      <c r="M35" s="59">
        <f t="shared" si="5"/>
        <v>4.6702158666291416</v>
      </c>
      <c r="N35" s="88">
        <f t="shared" si="6"/>
        <v>4.3660590180193113</v>
      </c>
      <c r="O35" s="88">
        <f t="shared" si="7"/>
        <v>5.3614636454138376</v>
      </c>
    </row>
    <row r="36" spans="1:15" ht="18" thickBot="1">
      <c r="A36" s="1706" t="s">
        <v>73</v>
      </c>
      <c r="B36" s="1707"/>
      <c r="C36" s="1708"/>
      <c r="D36" s="63">
        <v>16306.907000000001</v>
      </c>
      <c r="E36" s="63">
        <v>16425.137999999999</v>
      </c>
      <c r="F36" s="268">
        <v>17542.125</v>
      </c>
      <c r="G36" s="268">
        <v>20098.032999999999</v>
      </c>
      <c r="I36" s="1706" t="s">
        <v>73</v>
      </c>
      <c r="J36" s="1707"/>
      <c r="K36" s="1708"/>
      <c r="L36" s="63">
        <f t="shared" si="4"/>
        <v>36.786554853731275</v>
      </c>
      <c r="M36" s="63">
        <f t="shared" si="5"/>
        <v>36.614319589610986</v>
      </c>
      <c r="N36" s="268">
        <f t="shared" si="6"/>
        <v>36.391258799772892</v>
      </c>
      <c r="O36" s="268">
        <f t="shared" si="7"/>
        <v>37.579427030793724</v>
      </c>
    </row>
    <row r="37" spans="1:15" ht="18" thickBot="1">
      <c r="A37" s="1695" t="s">
        <v>74</v>
      </c>
      <c r="B37" s="1696"/>
      <c r="C37" s="1697"/>
      <c r="D37" s="91">
        <v>44328.442999999999</v>
      </c>
      <c r="E37" s="91">
        <v>44859.875</v>
      </c>
      <c r="F37" s="93">
        <v>48204.226999999999</v>
      </c>
      <c r="G37" s="93">
        <v>53481.478000000003</v>
      </c>
      <c r="I37" s="1695" t="s">
        <v>74</v>
      </c>
      <c r="J37" s="1696"/>
      <c r="K37" s="1697"/>
      <c r="L37" s="91">
        <f t="shared" si="4"/>
        <v>100</v>
      </c>
      <c r="M37" s="91">
        <f t="shared" si="5"/>
        <v>100</v>
      </c>
      <c r="N37" s="93">
        <f t="shared" si="6"/>
        <v>100</v>
      </c>
      <c r="O37" s="93">
        <f t="shared" si="7"/>
        <v>100</v>
      </c>
    </row>
    <row r="38" spans="1:15">
      <c r="A38" s="315"/>
      <c r="B38" s="315"/>
      <c r="C38" s="315"/>
      <c r="D38" s="315"/>
      <c r="E38" s="315"/>
      <c r="F38" s="315"/>
      <c r="G38" s="315"/>
      <c r="I38" s="315"/>
      <c r="J38" s="315"/>
      <c r="K38" s="315"/>
      <c r="L38" s="315"/>
      <c r="M38" s="315"/>
      <c r="N38" s="315"/>
      <c r="O38" s="315"/>
    </row>
    <row r="39" spans="1:15">
      <c r="A39" s="315"/>
      <c r="B39" s="315"/>
      <c r="C39" s="315"/>
      <c r="D39" s="315"/>
      <c r="E39" s="315"/>
      <c r="F39" s="315"/>
      <c r="G39" s="315"/>
      <c r="I39" s="315"/>
      <c r="J39" s="315"/>
      <c r="K39" s="315"/>
      <c r="L39" s="315"/>
      <c r="M39" s="315"/>
      <c r="N39" s="315"/>
      <c r="O39" s="315"/>
    </row>
    <row r="40" spans="1:15">
      <c r="A40" s="315"/>
      <c r="B40" s="315"/>
      <c r="C40" s="315"/>
      <c r="D40" s="315"/>
      <c r="E40" s="315"/>
      <c r="F40" s="315"/>
      <c r="G40" s="315"/>
      <c r="I40" s="315"/>
      <c r="J40" s="315"/>
      <c r="K40" s="315"/>
      <c r="L40" s="315"/>
      <c r="M40" s="315"/>
      <c r="N40" s="315"/>
      <c r="O40" s="315"/>
    </row>
    <row r="41" spans="1:15" ht="21">
      <c r="A41" s="315"/>
      <c r="B41" s="1698" t="s">
        <v>751</v>
      </c>
      <c r="C41" s="1698"/>
      <c r="D41" s="1698"/>
      <c r="E41" s="1698"/>
      <c r="F41" s="1698"/>
      <c r="G41" s="1"/>
      <c r="I41" s="315"/>
      <c r="J41" s="1698" t="s">
        <v>753</v>
      </c>
      <c r="K41" s="1698"/>
      <c r="L41" s="1698"/>
      <c r="M41" s="1698"/>
      <c r="N41" s="1698"/>
      <c r="O41" s="1674" t="s">
        <v>1019</v>
      </c>
    </row>
    <row r="42" spans="1:15" ht="18" thickBot="1">
      <c r="A42" s="315"/>
      <c r="B42" s="24" t="s">
        <v>347</v>
      </c>
      <c r="C42" s="24"/>
      <c r="D42" s="37"/>
      <c r="E42" s="38"/>
      <c r="F42" s="38"/>
      <c r="G42" s="37" t="s">
        <v>62</v>
      </c>
      <c r="I42" s="315"/>
      <c r="J42" s="24" t="s">
        <v>347</v>
      </c>
      <c r="K42" s="24"/>
      <c r="L42" s="37"/>
      <c r="M42" s="38"/>
      <c r="N42" s="38"/>
      <c r="O42" s="37" t="s">
        <v>62</v>
      </c>
    </row>
    <row r="43" spans="1:15" ht="18" thickBot="1">
      <c r="A43" s="315"/>
      <c r="B43" s="1699" t="s">
        <v>100</v>
      </c>
      <c r="C43" s="1701"/>
      <c r="D43" s="353">
        <v>2018</v>
      </c>
      <c r="E43" s="353">
        <v>2019</v>
      </c>
      <c r="F43" s="353">
        <v>2020</v>
      </c>
      <c r="G43" s="353">
        <v>2021</v>
      </c>
      <c r="I43" s="315"/>
      <c r="J43" s="1699" t="s">
        <v>100</v>
      </c>
      <c r="K43" s="1701"/>
      <c r="L43" s="353">
        <v>2018</v>
      </c>
      <c r="M43" s="353">
        <v>2019</v>
      </c>
      <c r="N43" s="353">
        <v>2020</v>
      </c>
      <c r="O43" s="353">
        <v>2021</v>
      </c>
    </row>
    <row r="44" spans="1:15" ht="17.5">
      <c r="A44" s="315"/>
      <c r="B44" s="107" t="s">
        <v>101</v>
      </c>
      <c r="C44" s="108"/>
      <c r="D44" s="64">
        <v>61341.664000000004</v>
      </c>
      <c r="E44" s="64">
        <v>56435.703000000001</v>
      </c>
      <c r="F44" s="109">
        <v>58057.908000000003</v>
      </c>
      <c r="G44" s="109">
        <v>74721.629000000001</v>
      </c>
      <c r="I44" s="315"/>
      <c r="J44" s="107" t="s">
        <v>101</v>
      </c>
      <c r="K44" s="108"/>
      <c r="L44" s="64">
        <f>(D44/D$44)*100</f>
        <v>100</v>
      </c>
      <c r="M44" s="64">
        <f>(E44/E$44)*100</f>
        <v>100</v>
      </c>
      <c r="N44" s="64">
        <f>(F44/F$44)*100</f>
        <v>100</v>
      </c>
      <c r="O44" s="64">
        <f>(G44/G$44)*100</f>
        <v>100</v>
      </c>
    </row>
    <row r="45" spans="1:15" ht="17.5">
      <c r="A45" s="315"/>
      <c r="B45" s="110"/>
      <c r="C45" s="387" t="s">
        <v>102</v>
      </c>
      <c r="D45" s="112"/>
      <c r="E45" s="399"/>
      <c r="F45" s="399"/>
      <c r="G45" s="399"/>
      <c r="I45" s="315"/>
      <c r="J45" s="110"/>
      <c r="K45" s="387" t="s">
        <v>102</v>
      </c>
      <c r="L45" s="112"/>
      <c r="M45" s="399"/>
      <c r="N45" s="399"/>
      <c r="O45" s="399"/>
    </row>
    <row r="46" spans="1:15" ht="17.5">
      <c r="A46" s="315"/>
      <c r="B46" s="386" t="s">
        <v>103</v>
      </c>
      <c r="C46" s="114"/>
      <c r="D46" s="66">
        <v>46260.62</v>
      </c>
      <c r="E46" s="66">
        <v>41769.99</v>
      </c>
      <c r="F46" s="388">
        <v>42549.186999999998</v>
      </c>
      <c r="G46" s="388">
        <v>55848.752</v>
      </c>
      <c r="I46" s="315"/>
      <c r="J46" s="386" t="s">
        <v>103</v>
      </c>
      <c r="K46" s="114"/>
      <c r="L46" s="66">
        <f t="shared" ref="L46:L62" si="8">(D46/D$44)*100</f>
        <v>75.414680632074152</v>
      </c>
      <c r="M46" s="66">
        <f t="shared" ref="M46:M62" si="9">(E46/E$44)*100</f>
        <v>74.01341310482124</v>
      </c>
      <c r="N46" s="388">
        <f t="shared" ref="N46:N62" si="10">(F46/F$44)*100</f>
        <v>73.287495994516362</v>
      </c>
      <c r="O46" s="388">
        <f t="shared" ref="O46:O62" si="11">(G46/G$44)*100</f>
        <v>74.742417620472381</v>
      </c>
    </row>
    <row r="47" spans="1:15" ht="17.5">
      <c r="A47" s="315"/>
      <c r="B47" s="116" t="s">
        <v>104</v>
      </c>
      <c r="C47" s="117"/>
      <c r="D47" s="118">
        <v>15081.044</v>
      </c>
      <c r="E47" s="118">
        <v>14665.713</v>
      </c>
      <c r="F47" s="115">
        <v>15508.721</v>
      </c>
      <c r="G47" s="115">
        <v>18872.877</v>
      </c>
      <c r="I47" s="315"/>
      <c r="J47" s="116" t="s">
        <v>104</v>
      </c>
      <c r="K47" s="117"/>
      <c r="L47" s="118">
        <f t="shared" si="8"/>
        <v>24.585319367925852</v>
      </c>
      <c r="M47" s="118">
        <f t="shared" si="9"/>
        <v>25.98658689517875</v>
      </c>
      <c r="N47" s="115">
        <f t="shared" si="10"/>
        <v>26.712504005483627</v>
      </c>
      <c r="O47" s="115">
        <f t="shared" si="11"/>
        <v>25.257582379527619</v>
      </c>
    </row>
    <row r="48" spans="1:15" ht="18" thickBot="1">
      <c r="A48" s="315"/>
      <c r="B48" s="386" t="s">
        <v>105</v>
      </c>
      <c r="C48" s="114"/>
      <c r="D48" s="66">
        <v>12377.753000000001</v>
      </c>
      <c r="E48" s="66">
        <v>11372.384</v>
      </c>
      <c r="F48" s="66">
        <v>11603.612999999999</v>
      </c>
      <c r="G48" s="66">
        <v>15009.103000000001</v>
      </c>
      <c r="I48" s="315"/>
      <c r="J48" s="386" t="s">
        <v>105</v>
      </c>
      <c r="K48" s="114"/>
      <c r="L48" s="66">
        <f t="shared" si="8"/>
        <v>20.178378271577373</v>
      </c>
      <c r="M48" s="66">
        <f t="shared" si="9"/>
        <v>20.151045163732611</v>
      </c>
      <c r="N48" s="66">
        <f t="shared" si="10"/>
        <v>19.986274737973677</v>
      </c>
      <c r="O48" s="66">
        <f t="shared" si="11"/>
        <v>20.086691364825572</v>
      </c>
    </row>
    <row r="49" spans="1:15" ht="18" thickBot="1">
      <c r="A49" s="315"/>
      <c r="B49" s="116" t="s">
        <v>106</v>
      </c>
      <c r="C49" s="117"/>
      <c r="D49" s="119">
        <v>2703.2910000000002</v>
      </c>
      <c r="E49" s="68">
        <v>3293.3290000000002</v>
      </c>
      <c r="F49" s="120">
        <v>3905.1080000000002</v>
      </c>
      <c r="G49" s="120">
        <v>3863.7739999999999</v>
      </c>
      <c r="I49" s="315"/>
      <c r="J49" s="126" t="s">
        <v>106</v>
      </c>
      <c r="K49" s="127"/>
      <c r="L49" s="402">
        <f t="shared" si="8"/>
        <v>4.4069410963484792</v>
      </c>
      <c r="M49" s="67">
        <f t="shared" si="9"/>
        <v>5.8355417314461384</v>
      </c>
      <c r="N49" s="128">
        <f t="shared" si="10"/>
        <v>6.7262292675099493</v>
      </c>
      <c r="O49" s="128">
        <f t="shared" si="11"/>
        <v>5.1708910147020486</v>
      </c>
    </row>
    <row r="50" spans="1:15" ht="17.5">
      <c r="A50" s="315"/>
      <c r="B50" s="113" t="s">
        <v>107</v>
      </c>
      <c r="C50" s="114"/>
      <c r="D50" s="119">
        <v>1661.808</v>
      </c>
      <c r="E50" s="119">
        <v>528.80100000000016</v>
      </c>
      <c r="F50" s="119">
        <v>2916.96</v>
      </c>
      <c r="G50" s="119">
        <v>2919.1059999999998</v>
      </c>
      <c r="I50" s="315"/>
      <c r="J50" s="113" t="s">
        <v>107</v>
      </c>
      <c r="K50" s="114"/>
      <c r="L50" s="403">
        <f t="shared" si="8"/>
        <v>2.7091015985480924</v>
      </c>
      <c r="M50" s="403">
        <f t="shared" si="9"/>
        <v>0.93699727635181607</v>
      </c>
      <c r="N50" s="403">
        <f t="shared" si="10"/>
        <v>5.0242251236472386</v>
      </c>
      <c r="O50" s="403">
        <f t="shared" si="11"/>
        <v>3.9066412751788371</v>
      </c>
    </row>
    <row r="51" spans="1:15" ht="17.5">
      <c r="A51" s="315"/>
      <c r="B51" s="121"/>
      <c r="C51" s="114" t="s">
        <v>344</v>
      </c>
      <c r="D51" s="66">
        <v>487.37</v>
      </c>
      <c r="E51" s="66">
        <v>379.25700000000001</v>
      </c>
      <c r="F51" s="115">
        <v>593.85900000000004</v>
      </c>
      <c r="G51" s="115">
        <v>596.15600000000006</v>
      </c>
      <c r="I51" s="315"/>
      <c r="J51" s="121"/>
      <c r="K51" s="114" t="s">
        <v>344</v>
      </c>
      <c r="L51" s="66">
        <f t="shared" si="8"/>
        <v>0.79451708385348008</v>
      </c>
      <c r="M51" s="66">
        <f t="shared" si="9"/>
        <v>0.67201608173464233</v>
      </c>
      <c r="N51" s="115">
        <f t="shared" si="10"/>
        <v>1.0228735764988295</v>
      </c>
      <c r="O51" s="115">
        <f t="shared" si="11"/>
        <v>0.79783592512417001</v>
      </c>
    </row>
    <row r="52" spans="1:15" ht="17.5">
      <c r="A52" s="315"/>
      <c r="B52" s="121"/>
      <c r="C52" s="114" t="s">
        <v>108</v>
      </c>
      <c r="D52" s="66">
        <v>-77.161000000000001</v>
      </c>
      <c r="E52" s="66">
        <v>-1052.096</v>
      </c>
      <c r="F52" s="122">
        <v>-24.177</v>
      </c>
      <c r="G52" s="122">
        <v>448.88100000000003</v>
      </c>
      <c r="I52" s="315"/>
      <c r="J52" s="121"/>
      <c r="K52" s="114" t="s">
        <v>108</v>
      </c>
      <c r="L52" s="66">
        <f t="shared" si="8"/>
        <v>-0.12578889284777145</v>
      </c>
      <c r="M52" s="66">
        <f t="shared" si="9"/>
        <v>-1.8642383173644528</v>
      </c>
      <c r="N52" s="122">
        <f t="shared" si="10"/>
        <v>-4.164290590697825E-2</v>
      </c>
      <c r="O52" s="122">
        <f t="shared" si="11"/>
        <v>0.60073770607972155</v>
      </c>
    </row>
    <row r="53" spans="1:15" ht="17.5">
      <c r="A53" s="315"/>
      <c r="B53" s="121"/>
      <c r="C53" s="114" t="s">
        <v>109</v>
      </c>
      <c r="D53" s="66">
        <v>1251.5989999999999</v>
      </c>
      <c r="E53" s="66">
        <v>1201.6400000000001</v>
      </c>
      <c r="F53" s="122">
        <v>2347.2780000000002</v>
      </c>
      <c r="G53" s="122">
        <v>1874.069</v>
      </c>
      <c r="I53" s="315"/>
      <c r="J53" s="121"/>
      <c r="K53" s="114" t="s">
        <v>109</v>
      </c>
      <c r="L53" s="66">
        <f t="shared" si="8"/>
        <v>2.0403734075423841</v>
      </c>
      <c r="M53" s="66">
        <f t="shared" si="9"/>
        <v>2.1292195119816264</v>
      </c>
      <c r="N53" s="122">
        <f t="shared" si="10"/>
        <v>4.0429944530553872</v>
      </c>
      <c r="O53" s="122">
        <f t="shared" si="11"/>
        <v>2.5080676439749459</v>
      </c>
    </row>
    <row r="54" spans="1:15" ht="17.5">
      <c r="A54" s="315"/>
      <c r="B54" s="116" t="s">
        <v>110</v>
      </c>
      <c r="C54" s="117"/>
      <c r="D54" s="119">
        <v>2356.5239999999999</v>
      </c>
      <c r="E54" s="119">
        <v>2234.0950000000003</v>
      </c>
      <c r="F54" s="119">
        <v>3478.7219999999998</v>
      </c>
      <c r="G54" s="119">
        <v>3239.4849999999997</v>
      </c>
      <c r="I54" s="315"/>
      <c r="J54" s="116" t="s">
        <v>110</v>
      </c>
      <c r="K54" s="117"/>
      <c r="L54" s="119">
        <f t="shared" si="8"/>
        <v>3.8416369011443829</v>
      </c>
      <c r="M54" s="119">
        <f t="shared" si="9"/>
        <v>3.9586553923143302</v>
      </c>
      <c r="N54" s="119">
        <f t="shared" si="10"/>
        <v>5.9918142417394709</v>
      </c>
      <c r="O54" s="119">
        <f t="shared" si="11"/>
        <v>4.3354046791458458</v>
      </c>
    </row>
    <row r="55" spans="1:15" ht="17.5">
      <c r="A55" s="315"/>
      <c r="B55" s="121"/>
      <c r="C55" s="114" t="s">
        <v>345</v>
      </c>
      <c r="D55" s="66">
        <v>796.56899999999996</v>
      </c>
      <c r="E55" s="66">
        <v>560.73800000000006</v>
      </c>
      <c r="F55" s="115">
        <v>892.75099999999998</v>
      </c>
      <c r="G55" s="115">
        <v>690.40100000000007</v>
      </c>
      <c r="I55" s="315"/>
      <c r="J55" s="121"/>
      <c r="K55" s="114" t="s">
        <v>345</v>
      </c>
      <c r="L55" s="66">
        <f t="shared" si="8"/>
        <v>1.2985774236577605</v>
      </c>
      <c r="M55" s="66">
        <f t="shared" si="9"/>
        <v>0.99358733956056156</v>
      </c>
      <c r="N55" s="115">
        <f t="shared" si="10"/>
        <v>1.5376906105538628</v>
      </c>
      <c r="O55" s="115">
        <f t="shared" si="11"/>
        <v>0.92396406400615283</v>
      </c>
    </row>
    <row r="56" spans="1:15" ht="17.5">
      <c r="A56" s="315"/>
      <c r="B56" s="121"/>
      <c r="C56" s="114" t="s">
        <v>111</v>
      </c>
      <c r="D56" s="66">
        <v>1559.9549999999999</v>
      </c>
      <c r="E56" s="66">
        <v>1673.357</v>
      </c>
      <c r="F56" s="115">
        <v>2585.971</v>
      </c>
      <c r="G56" s="115">
        <v>2549.0839999999998</v>
      </c>
      <c r="I56" s="315"/>
      <c r="J56" s="121"/>
      <c r="K56" s="114" t="s">
        <v>111</v>
      </c>
      <c r="L56" s="66">
        <f t="shared" si="8"/>
        <v>2.5430594774866226</v>
      </c>
      <c r="M56" s="66">
        <f t="shared" si="9"/>
        <v>2.9650680527537681</v>
      </c>
      <c r="N56" s="115">
        <f t="shared" si="10"/>
        <v>4.4541236311856087</v>
      </c>
      <c r="O56" s="115">
        <f t="shared" si="11"/>
        <v>3.4114406151396937</v>
      </c>
    </row>
    <row r="57" spans="1:15" ht="18" thickBot="1">
      <c r="A57" s="315"/>
      <c r="B57" s="121"/>
      <c r="C57" s="114" t="s">
        <v>112</v>
      </c>
      <c r="D57" s="122">
        <v>-694.71599999999989</v>
      </c>
      <c r="E57" s="122">
        <v>-1705.2940000000001</v>
      </c>
      <c r="F57" s="122">
        <v>-561.76199999999972</v>
      </c>
      <c r="G57" s="122">
        <v>-320.37899999999991</v>
      </c>
      <c r="I57" s="315"/>
      <c r="J57" s="121"/>
      <c r="K57" s="114" t="s">
        <v>112</v>
      </c>
      <c r="L57" s="122">
        <f t="shared" si="8"/>
        <v>-1.1325353025962905</v>
      </c>
      <c r="M57" s="122">
        <f t="shared" si="9"/>
        <v>-3.0216581159625142</v>
      </c>
      <c r="N57" s="122">
        <f t="shared" si="10"/>
        <v>-0.96758911809223247</v>
      </c>
      <c r="O57" s="122">
        <f t="shared" si="11"/>
        <v>-0.42876340396700918</v>
      </c>
    </row>
    <row r="58" spans="1:15" ht="18" thickBot="1">
      <c r="A58" s="315"/>
      <c r="B58" s="1509" t="s">
        <v>459</v>
      </c>
      <c r="C58" s="1510"/>
      <c r="D58" s="402">
        <v>2008.575</v>
      </c>
      <c r="E58" s="402">
        <v>1588.0350000000001</v>
      </c>
      <c r="F58" s="128">
        <v>3343.346</v>
      </c>
      <c r="G58" s="128">
        <v>3543.395</v>
      </c>
      <c r="I58" s="315"/>
      <c r="J58" s="126" t="s">
        <v>459</v>
      </c>
      <c r="K58" s="127"/>
      <c r="L58" s="402">
        <f t="shared" si="8"/>
        <v>3.2744057937521873</v>
      </c>
      <c r="M58" s="402">
        <f t="shared" si="9"/>
        <v>2.8138836154836242</v>
      </c>
      <c r="N58" s="128">
        <f t="shared" si="10"/>
        <v>5.7586401494177153</v>
      </c>
      <c r="O58" s="128">
        <f t="shared" si="11"/>
        <v>4.7421276107350394</v>
      </c>
    </row>
    <row r="59" spans="1:15" ht="17.5">
      <c r="A59" s="315"/>
      <c r="B59" s="386" t="s">
        <v>113</v>
      </c>
      <c r="C59" s="114"/>
      <c r="D59" s="122">
        <v>535.76099999999997</v>
      </c>
      <c r="E59" s="122">
        <v>593.18899999999996</v>
      </c>
      <c r="F59" s="115">
        <v>596.41</v>
      </c>
      <c r="G59" s="115">
        <v>978.56200000000001</v>
      </c>
      <c r="I59" s="315"/>
      <c r="J59" s="386" t="s">
        <v>113</v>
      </c>
      <c r="K59" s="114"/>
      <c r="L59" s="122">
        <f t="shared" si="8"/>
        <v>0.87340473841726884</v>
      </c>
      <c r="M59" s="122">
        <f t="shared" si="9"/>
        <v>1.051088173739946</v>
      </c>
      <c r="N59" s="115">
        <f t="shared" si="10"/>
        <v>1.0272674654415725</v>
      </c>
      <c r="O59" s="115">
        <f t="shared" si="11"/>
        <v>1.3096100996406275</v>
      </c>
    </row>
    <row r="60" spans="1:15" ht="17.5">
      <c r="A60" s="315"/>
      <c r="B60" s="113" t="s">
        <v>114</v>
      </c>
      <c r="C60" s="114"/>
      <c r="D60" s="66">
        <v>1472.8140000000001</v>
      </c>
      <c r="E60" s="66">
        <v>994.846</v>
      </c>
      <c r="F60" s="115">
        <v>2746.9360000000001</v>
      </c>
      <c r="G60" s="115">
        <v>2564.8330000000001</v>
      </c>
      <c r="I60" s="315"/>
      <c r="J60" s="113" t="s">
        <v>114</v>
      </c>
      <c r="K60" s="114"/>
      <c r="L60" s="66">
        <f t="shared" si="8"/>
        <v>2.4010010553349188</v>
      </c>
      <c r="M60" s="66">
        <f t="shared" si="9"/>
        <v>1.7627954417436777</v>
      </c>
      <c r="N60" s="115">
        <f t="shared" si="10"/>
        <v>4.7313726839761436</v>
      </c>
      <c r="O60" s="115">
        <f t="shared" si="11"/>
        <v>3.4325175110944115</v>
      </c>
    </row>
    <row r="61" spans="1:15" ht="18" thickBot="1">
      <c r="A61" s="315"/>
      <c r="B61" s="123" t="s">
        <v>115</v>
      </c>
      <c r="C61" s="124"/>
      <c r="D61" s="125">
        <v>0</v>
      </c>
      <c r="E61" s="125">
        <v>-814.89800000000002</v>
      </c>
      <c r="F61" s="125">
        <v>-683.14599999999996</v>
      </c>
      <c r="G61" s="125">
        <v>-1149.8610000000001</v>
      </c>
      <c r="I61" s="315"/>
      <c r="J61" s="123" t="s">
        <v>115</v>
      </c>
      <c r="K61" s="124"/>
      <c r="L61" s="125">
        <f t="shared" si="8"/>
        <v>0</v>
      </c>
      <c r="M61" s="125">
        <f t="shared" si="9"/>
        <v>-1.4439405494780493</v>
      </c>
      <c r="N61" s="125">
        <f t="shared" si="10"/>
        <v>-1.1766631343313299</v>
      </c>
      <c r="O61" s="125">
        <f t="shared" si="11"/>
        <v>-1.5388596520025013</v>
      </c>
    </row>
    <row r="62" spans="1:15" ht="18" thickBot="1">
      <c r="A62" s="315"/>
      <c r="B62" s="126" t="s">
        <v>116</v>
      </c>
      <c r="C62" s="127"/>
      <c r="D62" s="67">
        <v>1472.8140000000001</v>
      </c>
      <c r="E62" s="67">
        <v>179.94800000000001</v>
      </c>
      <c r="F62" s="128">
        <v>2063.79</v>
      </c>
      <c r="G62" s="128">
        <v>1414.972</v>
      </c>
      <c r="I62" s="315"/>
      <c r="J62" s="126" t="s">
        <v>116</v>
      </c>
      <c r="K62" s="127"/>
      <c r="L62" s="67">
        <f t="shared" si="8"/>
        <v>2.4010010553349188</v>
      </c>
      <c r="M62" s="67">
        <f t="shared" si="9"/>
        <v>0.31885489226562835</v>
      </c>
      <c r="N62" s="128">
        <f t="shared" si="10"/>
        <v>3.5547095496448131</v>
      </c>
      <c r="O62" s="128">
        <f t="shared" si="11"/>
        <v>1.8936578590919104</v>
      </c>
    </row>
    <row r="63" spans="1:15" ht="18" thickBot="1">
      <c r="A63" s="315"/>
      <c r="B63" s="121" t="s">
        <v>450</v>
      </c>
      <c r="C63" s="114"/>
      <c r="D63" s="66">
        <v>1240.1390000000001</v>
      </c>
      <c r="E63" s="66">
        <v>31.285</v>
      </c>
      <c r="F63" s="115">
        <v>1968.3320000000001</v>
      </c>
      <c r="G63" s="115">
        <v>1031.71</v>
      </c>
      <c r="I63" s="315"/>
      <c r="J63" s="121" t="s">
        <v>450</v>
      </c>
      <c r="K63" s="114"/>
      <c r="L63" s="67">
        <f t="shared" ref="L63:L70" si="12">(D63/D$44)*100</f>
        <v>2.0216911624699323</v>
      </c>
      <c r="M63" s="67">
        <f t="shared" ref="M63:M70" si="13">(E63/E$44)*100</f>
        <v>5.5434766179841867E-2</v>
      </c>
      <c r="N63" s="128">
        <f t="shared" ref="N63:N70" si="14">(F63/F$44)*100</f>
        <v>3.3902909488230271</v>
      </c>
      <c r="O63" s="128">
        <f t="shared" ref="O63:O70" si="15">(G63/G$44)*100</f>
        <v>1.3807380992724343</v>
      </c>
    </row>
    <row r="64" spans="1:15" ht="18" thickBot="1">
      <c r="A64" s="315"/>
      <c r="B64" s="391" t="s">
        <v>451</v>
      </c>
      <c r="C64" s="392"/>
      <c r="D64" s="393">
        <v>232.67500000000001</v>
      </c>
      <c r="E64" s="393">
        <v>148.66300000000001</v>
      </c>
      <c r="F64" s="394">
        <v>95.457999999999998</v>
      </c>
      <c r="G64" s="394">
        <v>383.262</v>
      </c>
      <c r="I64" s="315"/>
      <c r="J64" s="391" t="s">
        <v>451</v>
      </c>
      <c r="K64" s="392"/>
      <c r="L64" s="67">
        <f t="shared" si="12"/>
        <v>0.37930989286498651</v>
      </c>
      <c r="M64" s="67">
        <f t="shared" si="13"/>
        <v>0.26342012608578652</v>
      </c>
      <c r="N64" s="128">
        <f t="shared" si="14"/>
        <v>0.16441860082178641</v>
      </c>
      <c r="O64" s="128">
        <f t="shared" si="15"/>
        <v>0.51291975981947613</v>
      </c>
    </row>
    <row r="65" spans="1:15" ht="18" thickBot="1">
      <c r="A65" s="315"/>
      <c r="B65" s="389" t="s">
        <v>452</v>
      </c>
      <c r="C65" s="390"/>
      <c r="D65" s="68">
        <v>1332.2470000000001</v>
      </c>
      <c r="E65" s="68">
        <v>377.4</v>
      </c>
      <c r="F65" s="120">
        <v>1343.357</v>
      </c>
      <c r="G65" s="120">
        <v>2319.415</v>
      </c>
      <c r="I65" s="315"/>
      <c r="J65" s="389" t="s">
        <v>452</v>
      </c>
      <c r="K65" s="390"/>
      <c r="L65" s="67">
        <f t="shared" si="12"/>
        <v>2.1718468543663896</v>
      </c>
      <c r="M65" s="67">
        <f t="shared" si="13"/>
        <v>0.66872561151581644</v>
      </c>
      <c r="N65" s="128">
        <f t="shared" si="14"/>
        <v>2.3138226062158491</v>
      </c>
      <c r="O65" s="128">
        <f t="shared" si="15"/>
        <v>3.104074457477366</v>
      </c>
    </row>
    <row r="66" spans="1:15" ht="18" thickBot="1">
      <c r="A66" s="315"/>
      <c r="B66" s="121" t="s">
        <v>453</v>
      </c>
      <c r="C66" s="114"/>
      <c r="D66" s="66">
        <v>1098.3510000000001</v>
      </c>
      <c r="E66" s="66">
        <v>221.06200000000001</v>
      </c>
      <c r="F66" s="115">
        <v>1243.3240000000001</v>
      </c>
      <c r="G66" s="115">
        <v>1888.9950000000001</v>
      </c>
      <c r="I66" s="315"/>
      <c r="J66" s="121" t="s">
        <v>453</v>
      </c>
      <c r="K66" s="114"/>
      <c r="L66" s="67">
        <f t="shared" si="12"/>
        <v>1.7905464709923749</v>
      </c>
      <c r="M66" s="67">
        <f t="shared" si="13"/>
        <v>0.39170593834899159</v>
      </c>
      <c r="N66" s="128">
        <f t="shared" si="14"/>
        <v>2.1415239419236394</v>
      </c>
      <c r="O66" s="128">
        <f t="shared" si="15"/>
        <v>2.5280431185460372</v>
      </c>
    </row>
    <row r="67" spans="1:15" ht="18" thickBot="1">
      <c r="B67" s="395" t="s">
        <v>454</v>
      </c>
      <c r="C67" s="396"/>
      <c r="D67" s="397">
        <v>233.89599999999996</v>
      </c>
      <c r="E67" s="397">
        <v>156.33799999999999</v>
      </c>
      <c r="F67" s="398">
        <v>100.033</v>
      </c>
      <c r="G67" s="398">
        <v>430.42</v>
      </c>
      <c r="J67" s="395" t="s">
        <v>454</v>
      </c>
      <c r="K67" s="396"/>
      <c r="L67" s="67">
        <f t="shared" si="12"/>
        <v>0.38130038337401467</v>
      </c>
      <c r="M67" s="67">
        <f t="shared" si="13"/>
        <v>0.27701967316682491</v>
      </c>
      <c r="N67" s="128">
        <f t="shared" si="14"/>
        <v>0.17229866429220977</v>
      </c>
      <c r="O67" s="128">
        <f t="shared" si="15"/>
        <v>0.57603133893132874</v>
      </c>
    </row>
    <row r="68" spans="1:15" ht="18" thickBot="1">
      <c r="B68" s="1507" t="s">
        <v>117</v>
      </c>
      <c r="C68" s="1508"/>
      <c r="D68" s="1511">
        <v>6882</v>
      </c>
      <c r="E68" s="1511">
        <v>4584</v>
      </c>
      <c r="F68" s="1512">
        <v>14527</v>
      </c>
      <c r="G68" s="1512">
        <v>12104</v>
      </c>
      <c r="J68" s="1507" t="s">
        <v>117</v>
      </c>
      <c r="K68" s="1508"/>
      <c r="L68" s="67"/>
      <c r="M68" s="67"/>
      <c r="N68" s="128"/>
      <c r="O68" s="128"/>
    </row>
    <row r="69" spans="1:15" ht="18" thickBot="1">
      <c r="B69" s="113" t="s">
        <v>118</v>
      </c>
      <c r="C69" s="114"/>
      <c r="D69" s="66">
        <v>3819.9859999999999</v>
      </c>
      <c r="E69" s="66">
        <v>4358.9519999999993</v>
      </c>
      <c r="F69" s="1513">
        <v>3486.91</v>
      </c>
      <c r="G69" s="1513">
        <v>2170.4279999999999</v>
      </c>
      <c r="J69" s="113" t="s">
        <v>118</v>
      </c>
      <c r="K69" s="114"/>
      <c r="L69" s="67">
        <f t="shared" si="12"/>
        <v>6.2273922011636325</v>
      </c>
      <c r="M69" s="67">
        <f t="shared" si="13"/>
        <v>7.7237489183044268</v>
      </c>
      <c r="N69" s="128">
        <f t="shared" si="14"/>
        <v>6.0059174023287225</v>
      </c>
      <c r="O69" s="128">
        <f t="shared" si="15"/>
        <v>2.9046850678268803</v>
      </c>
    </row>
    <row r="70" spans="1:15" ht="18" thickBot="1">
      <c r="B70" s="1792" t="s">
        <v>119</v>
      </c>
      <c r="C70" s="1793"/>
      <c r="D70" s="402">
        <v>6523.277</v>
      </c>
      <c r="E70" s="402">
        <v>7652.280999999999</v>
      </c>
      <c r="F70" s="402">
        <v>7392.018</v>
      </c>
      <c r="G70" s="402">
        <v>6034.2019999999993</v>
      </c>
      <c r="J70" s="1792" t="s">
        <v>119</v>
      </c>
      <c r="K70" s="1793"/>
      <c r="L70" s="67">
        <f t="shared" si="12"/>
        <v>10.634333297512111</v>
      </c>
      <c r="M70" s="67">
        <f t="shared" si="13"/>
        <v>13.559290649750563</v>
      </c>
      <c r="N70" s="128">
        <f t="shared" si="14"/>
        <v>12.73214666983867</v>
      </c>
      <c r="O70" s="128">
        <f t="shared" si="15"/>
        <v>8.0755760825289276</v>
      </c>
    </row>
  </sheetData>
  <mergeCells count="24">
    <mergeCell ref="I37:K37"/>
    <mergeCell ref="J41:N41"/>
    <mergeCell ref="B70:C70"/>
    <mergeCell ref="J70:K70"/>
    <mergeCell ref="A37:C37"/>
    <mergeCell ref="B41:F41"/>
    <mergeCell ref="B43:C43"/>
    <mergeCell ref="J43:K43"/>
    <mergeCell ref="A27:C27"/>
    <mergeCell ref="A36:C36"/>
    <mergeCell ref="K1:M1"/>
    <mergeCell ref="I3:K3"/>
    <mergeCell ref="J7:K7"/>
    <mergeCell ref="I17:K17"/>
    <mergeCell ref="J19:K19"/>
    <mergeCell ref="B24:C24"/>
    <mergeCell ref="A1:F1"/>
    <mergeCell ref="A3:C3"/>
    <mergeCell ref="B7:C7"/>
    <mergeCell ref="A17:C17"/>
    <mergeCell ref="B19:C19"/>
    <mergeCell ref="J24:K24"/>
    <mergeCell ref="I27:K27"/>
    <mergeCell ref="I36:K36"/>
  </mergeCells>
  <phoneticPr fontId="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69"/>
  <sheetViews>
    <sheetView zoomScale="87" zoomScaleNormal="87" workbookViewId="0">
      <selection activeCell="C1" sqref="C1"/>
    </sheetView>
  </sheetViews>
  <sheetFormatPr defaultRowHeight="17"/>
  <cols>
    <col min="2" max="2" width="13.5" customWidth="1"/>
    <col min="3" max="3" width="10.08203125" customWidth="1"/>
  </cols>
  <sheetData>
    <row r="1" spans="1:10" ht="21.5" thickBot="1">
      <c r="A1" s="315"/>
      <c r="B1" s="315"/>
      <c r="C1" s="1514" t="s">
        <v>979</v>
      </c>
      <c r="D1" s="1515"/>
      <c r="E1" s="315"/>
      <c r="F1" s="315"/>
      <c r="I1" s="315" t="s">
        <v>445</v>
      </c>
      <c r="J1" s="1674" t="s">
        <v>1018</v>
      </c>
    </row>
    <row r="2" spans="1:10" ht="18" thickBot="1">
      <c r="A2" s="1803"/>
      <c r="B2" s="1804"/>
      <c r="C2" s="1805"/>
      <c r="D2" s="1802" t="s">
        <v>343</v>
      </c>
      <c r="E2" s="1798"/>
      <c r="F2" s="1798"/>
      <c r="G2" s="1798" t="s">
        <v>347</v>
      </c>
      <c r="H2" s="1798"/>
      <c r="I2" s="1799"/>
    </row>
    <row r="3" spans="1:10" ht="18" thickBot="1">
      <c r="A3" s="1794" t="s">
        <v>63</v>
      </c>
      <c r="B3" s="1806"/>
      <c r="C3" s="1795"/>
      <c r="D3" s="69">
        <v>2019</v>
      </c>
      <c r="E3" s="69">
        <v>2020</v>
      </c>
      <c r="F3" s="426">
        <v>2021</v>
      </c>
      <c r="G3" s="438">
        <v>2019</v>
      </c>
      <c r="H3" s="69">
        <v>2020</v>
      </c>
      <c r="I3" s="69">
        <v>2021</v>
      </c>
    </row>
    <row r="4" spans="1:10" ht="18" thickBot="1">
      <c r="A4" s="26" t="s">
        <v>64</v>
      </c>
      <c r="B4" s="27"/>
      <c r="C4" s="35"/>
      <c r="D4" s="385">
        <v>51.447398006158288</v>
      </c>
      <c r="E4" s="385">
        <v>52.405304302858035</v>
      </c>
      <c r="F4" s="431">
        <v>51.137450852824315</v>
      </c>
      <c r="G4" s="439">
        <v>44.033749536751941</v>
      </c>
      <c r="H4" s="385">
        <v>48.21033640887967</v>
      </c>
      <c r="I4" s="385">
        <v>51.396790118627614</v>
      </c>
    </row>
    <row r="5" spans="1:10" ht="17.5">
      <c r="A5" s="29"/>
      <c r="B5" s="30" t="s">
        <v>65</v>
      </c>
      <c r="C5" s="430"/>
      <c r="D5" s="85">
        <v>39.218184240485222</v>
      </c>
      <c r="E5" s="85">
        <v>40.395269861848426</v>
      </c>
      <c r="F5" s="54">
        <v>37.844774684147289</v>
      </c>
      <c r="G5" s="440">
        <v>24.986170826378807</v>
      </c>
      <c r="H5" s="85">
        <v>27.253939784160419</v>
      </c>
      <c r="I5" s="85">
        <v>26.892874950090196</v>
      </c>
    </row>
    <row r="6" spans="1:10" ht="17.5">
      <c r="A6" s="29"/>
      <c r="B6" s="30" t="s">
        <v>338</v>
      </c>
      <c r="C6" s="430"/>
      <c r="D6" s="85">
        <v>7.6258384575801443</v>
      </c>
      <c r="E6" s="85">
        <v>7.7683245134453429</v>
      </c>
      <c r="F6" s="54">
        <v>9.1489637276733475</v>
      </c>
      <c r="G6" s="440">
        <v>10.649534801423322</v>
      </c>
      <c r="H6" s="85">
        <v>12.23193351902521</v>
      </c>
      <c r="I6" s="85">
        <v>11.315162232427459</v>
      </c>
    </row>
    <row r="7" spans="1:10" ht="17.5">
      <c r="A7" s="29"/>
      <c r="B7" s="1767" t="s">
        <v>246</v>
      </c>
      <c r="C7" s="1768"/>
      <c r="D7" s="85">
        <v>21.627830552660551</v>
      </c>
      <c r="E7" s="85">
        <v>24.440236233850346</v>
      </c>
      <c r="F7" s="54">
        <v>19.152586426573809</v>
      </c>
      <c r="G7" s="440">
        <v>0.15851359371821699</v>
      </c>
      <c r="H7" s="85">
        <v>0.17905068781623654</v>
      </c>
      <c r="I7" s="85">
        <v>0.30801691755788796</v>
      </c>
    </row>
    <row r="8" spans="1:10" ht="17.5">
      <c r="A8" s="29"/>
      <c r="B8" s="30" t="s">
        <v>66</v>
      </c>
      <c r="C8" s="430"/>
      <c r="D8" s="85">
        <v>9.9645152302445243</v>
      </c>
      <c r="E8" s="85">
        <v>8.1867091145527411</v>
      </c>
      <c r="F8" s="54">
        <v>9.543224529900133</v>
      </c>
      <c r="G8" s="440">
        <v>14.17812243123727</v>
      </c>
      <c r="H8" s="85">
        <v>14.842955577318975</v>
      </c>
      <c r="I8" s="85">
        <v>15.269695800104849</v>
      </c>
    </row>
    <row r="9" spans="1:10" ht="17.5">
      <c r="A9" s="29"/>
      <c r="B9" s="30" t="s">
        <v>67</v>
      </c>
      <c r="C9" s="430"/>
      <c r="D9" s="85">
        <v>7.5919340227839207</v>
      </c>
      <c r="E9" s="85">
        <v>8.4717395727285592</v>
      </c>
      <c r="F9" s="54">
        <v>9.7005043523884495</v>
      </c>
      <c r="G9" s="440">
        <v>13.070517918295582</v>
      </c>
      <c r="H9" s="85">
        <v>15.449178346952852</v>
      </c>
      <c r="I9" s="85">
        <v>18.23812348641524</v>
      </c>
    </row>
    <row r="10" spans="1:10" ht="18" thickBot="1">
      <c r="A10" s="31"/>
      <c r="B10" s="32" t="s">
        <v>68</v>
      </c>
      <c r="C10" s="346"/>
      <c r="D10" s="87">
        <v>4.6372797428891426</v>
      </c>
      <c r="E10" s="87">
        <v>3.5382948682810547</v>
      </c>
      <c r="F10" s="57">
        <v>3.5921718162885865</v>
      </c>
      <c r="G10" s="441">
        <v>5.9770607920775527</v>
      </c>
      <c r="H10" s="87">
        <v>5.5072182777663876</v>
      </c>
      <c r="I10" s="87">
        <v>6.2657916821221722</v>
      </c>
    </row>
    <row r="11" spans="1:10" ht="18" thickBot="1">
      <c r="A11" s="26" t="s">
        <v>69</v>
      </c>
      <c r="B11" s="27"/>
      <c r="C11" s="28"/>
      <c r="D11" s="377">
        <v>48.552601993841705</v>
      </c>
      <c r="E11" s="377">
        <v>47.594695697141958</v>
      </c>
      <c r="F11" s="432">
        <v>48.862549147175677</v>
      </c>
      <c r="G11" s="442">
        <v>55.966250463248059</v>
      </c>
      <c r="H11" s="377">
        <v>51.789663591120338</v>
      </c>
      <c r="I11" s="377">
        <v>48.603209881372386</v>
      </c>
    </row>
    <row r="12" spans="1:10" ht="17.5">
      <c r="A12" s="29"/>
      <c r="B12" s="30" t="s">
        <v>335</v>
      </c>
      <c r="C12" s="430"/>
      <c r="D12" s="376">
        <v>33.986823693141169</v>
      </c>
      <c r="E12" s="376">
        <v>34.093261387862903</v>
      </c>
      <c r="F12" s="433">
        <v>35.143249740089075</v>
      </c>
      <c r="G12" s="443">
        <v>32.33495189186327</v>
      </c>
      <c r="H12" s="376">
        <v>28.98915483075789</v>
      </c>
      <c r="I12" s="376">
        <v>27.487617301825502</v>
      </c>
    </row>
    <row r="13" spans="1:10" ht="17.5">
      <c r="A13" s="29"/>
      <c r="B13" s="30" t="s">
        <v>336</v>
      </c>
      <c r="C13" s="430"/>
      <c r="D13" s="85">
        <v>5.8722600194199357</v>
      </c>
      <c r="E13" s="85">
        <v>4.88280221065743</v>
      </c>
      <c r="F13" s="54">
        <v>4.7433756203905855</v>
      </c>
      <c r="G13" s="440">
        <v>6.0008459675823893</v>
      </c>
      <c r="H13" s="85">
        <v>6.5120430206255557</v>
      </c>
      <c r="I13" s="85">
        <v>4.5684021671951545</v>
      </c>
    </row>
    <row r="14" spans="1:10" ht="17.5">
      <c r="A14" s="29"/>
      <c r="B14" s="30" t="s">
        <v>337</v>
      </c>
      <c r="C14" s="430"/>
      <c r="D14" s="85">
        <v>2.1532548128349971</v>
      </c>
      <c r="E14" s="85">
        <v>2.135382412509228</v>
      </c>
      <c r="F14" s="54">
        <v>2.0937196462253285</v>
      </c>
      <c r="G14" s="440">
        <v>10.590283633202278</v>
      </c>
      <c r="H14" s="85">
        <v>9.7553270587660315</v>
      </c>
      <c r="I14" s="85">
        <v>10.183574208626021</v>
      </c>
    </row>
    <row r="15" spans="1:10" ht="17.5">
      <c r="A15" s="29"/>
      <c r="B15" s="30" t="s">
        <v>339</v>
      </c>
      <c r="C15" s="430"/>
      <c r="D15" s="85">
        <v>2.8277708291200967</v>
      </c>
      <c r="E15" s="85">
        <v>3.6427508942981426</v>
      </c>
      <c r="F15" s="54">
        <v>3.6311333157086416</v>
      </c>
      <c r="G15" s="440">
        <v>0.30287868613098012</v>
      </c>
      <c r="H15" s="85">
        <v>0.44683633242371046</v>
      </c>
      <c r="I15" s="85">
        <v>0.5282445634729841</v>
      </c>
    </row>
    <row r="16" spans="1:10" ht="18" thickBot="1">
      <c r="A16" s="29"/>
      <c r="B16" s="329" t="s">
        <v>348</v>
      </c>
      <c r="C16" s="430"/>
      <c r="D16" s="377">
        <v>3.7124926393255078</v>
      </c>
      <c r="E16" s="377">
        <v>2.8404987918142623</v>
      </c>
      <c r="F16" s="432">
        <v>3.2510708247620479</v>
      </c>
      <c r="G16" s="442">
        <v>6.7372902844691387</v>
      </c>
      <c r="H16" s="377">
        <v>6.086302348547151</v>
      </c>
      <c r="I16" s="377">
        <v>5.835371640252724</v>
      </c>
    </row>
    <row r="17" spans="1:9" ht="18" thickBot="1">
      <c r="A17" s="1695" t="s">
        <v>1</v>
      </c>
      <c r="B17" s="1696"/>
      <c r="C17" s="1697"/>
      <c r="D17" s="52">
        <v>100</v>
      </c>
      <c r="E17" s="52">
        <v>100</v>
      </c>
      <c r="F17" s="60">
        <v>100</v>
      </c>
      <c r="G17" s="444">
        <v>100</v>
      </c>
      <c r="H17" s="52">
        <v>100</v>
      </c>
      <c r="I17" s="52">
        <v>100</v>
      </c>
    </row>
    <row r="18" spans="1:9" ht="17.5">
      <c r="A18" s="33" t="s">
        <v>70</v>
      </c>
      <c r="B18" s="34"/>
      <c r="C18" s="267"/>
      <c r="D18" s="52">
        <v>18.091091003981603</v>
      </c>
      <c r="E18" s="52">
        <v>19.988686261512719</v>
      </c>
      <c r="F18" s="60">
        <v>20.654656091857497</v>
      </c>
      <c r="G18" s="444">
        <v>39.362383421710383</v>
      </c>
      <c r="H18" s="52">
        <v>41.920580948222657</v>
      </c>
      <c r="I18" s="52">
        <v>44.164633969165919</v>
      </c>
    </row>
    <row r="19" spans="1:9" ht="17.5">
      <c r="A19" s="29"/>
      <c r="B19" s="1704" t="s">
        <v>349</v>
      </c>
      <c r="C19" s="1705"/>
      <c r="D19" s="55">
        <v>2.4728020189735664</v>
      </c>
      <c r="E19" s="86">
        <v>2.5749080630190506</v>
      </c>
      <c r="F19" s="434">
        <v>3.1534654922107732</v>
      </c>
      <c r="G19" s="445">
        <v>15.204331264855286</v>
      </c>
      <c r="H19" s="86">
        <v>18.106625794455745</v>
      </c>
      <c r="I19" s="86">
        <v>16.345728141619421</v>
      </c>
    </row>
    <row r="20" spans="1:9" ht="17.5">
      <c r="A20" s="29"/>
      <c r="B20" s="30" t="s">
        <v>350</v>
      </c>
      <c r="C20" s="430"/>
      <c r="D20" s="55">
        <v>4.0825063562767072</v>
      </c>
      <c r="E20" s="86">
        <v>4.3764848776127483</v>
      </c>
      <c r="F20" s="434">
        <v>3.2084186973211484</v>
      </c>
      <c r="G20" s="445">
        <v>3.6639781096135464</v>
      </c>
      <c r="H20" s="86">
        <v>3.0083150176850673</v>
      </c>
      <c r="I20" s="86">
        <v>3.5444046628629073</v>
      </c>
    </row>
    <row r="21" spans="1:9" ht="17.5">
      <c r="A21" s="29"/>
      <c r="B21" s="30" t="s">
        <v>351</v>
      </c>
      <c r="C21" s="430"/>
      <c r="D21" s="55">
        <v>3.4043453331604177</v>
      </c>
      <c r="E21" s="86">
        <v>3.1459276408157733</v>
      </c>
      <c r="F21" s="434">
        <v>3.6530926110326671</v>
      </c>
      <c r="G21" s="445">
        <v>10.501694442973816</v>
      </c>
      <c r="H21" s="86">
        <v>11.211004379346235</v>
      </c>
      <c r="I21" s="86">
        <v>11.080486593882091</v>
      </c>
    </row>
    <row r="22" spans="1:9" ht="18" thickBot="1">
      <c r="A22" s="31"/>
      <c r="B22" s="329" t="s">
        <v>352</v>
      </c>
      <c r="C22" s="330"/>
      <c r="D22" s="59">
        <v>8.1314372955709153</v>
      </c>
      <c r="E22" s="59">
        <v>9.8913656800651495</v>
      </c>
      <c r="F22" s="58">
        <v>10.639679291292909</v>
      </c>
      <c r="G22" s="441">
        <v>9.9923796042677342</v>
      </c>
      <c r="H22" s="59">
        <v>9.5946357567356095</v>
      </c>
      <c r="I22" s="59">
        <v>13.194014570801501</v>
      </c>
    </row>
    <row r="23" spans="1:9" ht="17.5">
      <c r="A23" s="26" t="s">
        <v>71</v>
      </c>
      <c r="B23" s="27"/>
      <c r="C23" s="35"/>
      <c r="D23" s="62">
        <v>7.3465457300426928</v>
      </c>
      <c r="E23" s="98">
        <v>7.0546883147614317</v>
      </c>
      <c r="F23" s="435">
        <v>7.8767996780881644</v>
      </c>
      <c r="G23" s="444">
        <v>24.023296988678634</v>
      </c>
      <c r="H23" s="98">
        <v>21.688160252004458</v>
      </c>
      <c r="I23" s="98">
        <v>18.25593900004035</v>
      </c>
    </row>
    <row r="24" spans="1:9" ht="17.5">
      <c r="A24" s="29"/>
      <c r="B24" s="1704" t="s">
        <v>358</v>
      </c>
      <c r="C24" s="1705"/>
      <c r="D24" s="56">
        <v>0.27662966869860406</v>
      </c>
      <c r="E24" s="86">
        <v>0.25067357599474516</v>
      </c>
      <c r="F24" s="434">
        <v>0.11912958147284387</v>
      </c>
      <c r="G24" s="440">
        <v>0</v>
      </c>
      <c r="H24" s="86">
        <v>0</v>
      </c>
      <c r="I24" s="86">
        <v>0</v>
      </c>
    </row>
    <row r="25" spans="1:9" ht="17.5">
      <c r="A25" s="29"/>
      <c r="B25" s="30" t="s">
        <v>359</v>
      </c>
      <c r="C25" s="430"/>
      <c r="D25" s="56">
        <v>0.62319973187771083</v>
      </c>
      <c r="E25" s="86">
        <v>0.5286957060993378</v>
      </c>
      <c r="F25" s="434">
        <v>0.67182697019447868</v>
      </c>
      <c r="G25" s="440">
        <v>19.714013915553714</v>
      </c>
      <c r="H25" s="86">
        <v>17.570284863192601</v>
      </c>
      <c r="I25" s="86">
        <v>15.025674870092409</v>
      </c>
    </row>
    <row r="26" spans="1:9" ht="18" thickBot="1">
      <c r="A26" s="31"/>
      <c r="B26" s="30" t="s">
        <v>360</v>
      </c>
      <c r="C26" s="346"/>
      <c r="D26" s="87">
        <v>6.4467163294663772</v>
      </c>
      <c r="E26" s="87">
        <v>6.2753190326673476</v>
      </c>
      <c r="F26" s="57">
        <v>7.0858431264208415</v>
      </c>
      <c r="G26" s="441">
        <v>4.3092830731249254</v>
      </c>
      <c r="H26" s="87">
        <v>4.1178753888118571</v>
      </c>
      <c r="I26" s="87">
        <v>3.2302641299479422</v>
      </c>
    </row>
    <row r="27" spans="1:9" ht="18" thickBot="1">
      <c r="A27" s="1706" t="s">
        <v>72</v>
      </c>
      <c r="B27" s="1707"/>
      <c r="C27" s="1708"/>
      <c r="D27" s="63">
        <v>25.437636734024299</v>
      </c>
      <c r="E27" s="268">
        <v>27.043374576274154</v>
      </c>
      <c r="F27" s="436">
        <v>28.531455769945662</v>
      </c>
      <c r="G27" s="446">
        <v>63.385680410389021</v>
      </c>
      <c r="H27" s="268">
        <v>63.608741200227115</v>
      </c>
      <c r="I27" s="268">
        <v>62.420572969206269</v>
      </c>
    </row>
    <row r="28" spans="1:9" ht="17.5">
      <c r="A28" s="26" t="s">
        <v>340</v>
      </c>
      <c r="B28" s="27"/>
      <c r="C28" s="35"/>
      <c r="D28" s="62">
        <v>0</v>
      </c>
      <c r="E28" s="98">
        <v>0</v>
      </c>
      <c r="F28" s="435">
        <v>0</v>
      </c>
      <c r="G28" s="444">
        <v>0</v>
      </c>
      <c r="H28" s="98">
        <v>0</v>
      </c>
      <c r="I28" s="98">
        <v>0</v>
      </c>
    </row>
    <row r="29" spans="1:9" ht="17.5">
      <c r="A29" s="29"/>
      <c r="B29" s="429" t="s">
        <v>341</v>
      </c>
      <c r="C29" s="430"/>
      <c r="D29" s="56">
        <v>72.303216622517724</v>
      </c>
      <c r="E29" s="86">
        <v>70.768126398892875</v>
      </c>
      <c r="F29" s="434">
        <v>69.438116568986473</v>
      </c>
      <c r="G29" s="440">
        <v>31.944103722981843</v>
      </c>
      <c r="H29" s="86">
        <v>32.025199781753585</v>
      </c>
      <c r="I29" s="86">
        <v>32.217963385379889</v>
      </c>
    </row>
    <row r="30" spans="1:9" ht="17.5">
      <c r="A30" s="29"/>
      <c r="B30" s="429" t="s">
        <v>353</v>
      </c>
      <c r="C30" s="430"/>
      <c r="D30" s="56">
        <v>0.25456732247206387</v>
      </c>
      <c r="E30" s="86">
        <v>0.23728959410438336</v>
      </c>
      <c r="F30" s="434">
        <v>0.21037728278821091</v>
      </c>
      <c r="G30" s="440">
        <v>2.0155406139673819</v>
      </c>
      <c r="H30" s="86">
        <v>1.8757048007428894</v>
      </c>
      <c r="I30" s="86">
        <v>1.6906208164254546</v>
      </c>
    </row>
    <row r="31" spans="1:9" ht="17.5">
      <c r="A31" s="36"/>
      <c r="B31" s="427" t="s">
        <v>354</v>
      </c>
      <c r="C31" s="428"/>
      <c r="D31" s="103">
        <v>1.2491027989128469</v>
      </c>
      <c r="E31" s="86">
        <v>1.1643249937595794</v>
      </c>
      <c r="F31" s="434">
        <v>1.0322725250302751</v>
      </c>
      <c r="G31" s="447">
        <v>6.8840561860682854</v>
      </c>
      <c r="H31" s="86">
        <v>6.4064485465143965</v>
      </c>
      <c r="I31" s="86">
        <v>5.7742962900165171</v>
      </c>
    </row>
    <row r="32" spans="1:9" ht="17.5">
      <c r="A32" s="36"/>
      <c r="B32" s="429" t="s">
        <v>448</v>
      </c>
      <c r="C32" s="430"/>
      <c r="D32" s="56">
        <v>72.208885513506488</v>
      </c>
      <c r="E32" s="85">
        <v>71.666476247491786</v>
      </c>
      <c r="F32" s="54">
        <v>68.694380835185854</v>
      </c>
      <c r="G32" s="440">
        <v>26.431865893518424</v>
      </c>
      <c r="H32" s="85">
        <v>28.32290413037844</v>
      </c>
      <c r="I32" s="85">
        <v>26.988010690355264</v>
      </c>
    </row>
    <row r="33" spans="1:9" ht="17.5">
      <c r="A33" s="36"/>
      <c r="B33" s="429" t="s">
        <v>356</v>
      </c>
      <c r="C33" s="430"/>
      <c r="D33" s="56">
        <v>0.31520473826949169</v>
      </c>
      <c r="E33" s="85">
        <v>0.63510659773279265</v>
      </c>
      <c r="F33" s="54">
        <v>0.75779176428000783</v>
      </c>
      <c r="G33" s="440">
        <v>-2.9197584701250281</v>
      </c>
      <c r="H33" s="85">
        <v>-4.1446572724835944</v>
      </c>
      <c r="I33" s="85">
        <v>-2.0691275585166138</v>
      </c>
    </row>
    <row r="34" spans="1:9" ht="17.5">
      <c r="A34" s="36"/>
      <c r="B34" s="429" t="s">
        <v>449</v>
      </c>
      <c r="C34" s="430"/>
      <c r="D34" s="56">
        <v>-1.7245437506431582</v>
      </c>
      <c r="E34" s="85">
        <v>-2.9350710341956714</v>
      </c>
      <c r="F34" s="54">
        <v>-1.2567058382978795</v>
      </c>
      <c r="G34" s="440">
        <v>-0.4676785211728744</v>
      </c>
      <c r="H34" s="85">
        <v>-0.43523154100158068</v>
      </c>
      <c r="I34" s="85">
        <v>-0.16585181135046417</v>
      </c>
    </row>
    <row r="35" spans="1:9" ht="18" thickBot="1">
      <c r="A35" s="65"/>
      <c r="B35" s="345" t="s">
        <v>342</v>
      </c>
      <c r="C35" s="346"/>
      <c r="D35" s="56">
        <v>2.259146643457977</v>
      </c>
      <c r="E35" s="86">
        <v>2.1884990248329745</v>
      </c>
      <c r="F35" s="434">
        <v>2.0304276610678555</v>
      </c>
      <c r="G35" s="440">
        <v>4.6702158666291416</v>
      </c>
      <c r="H35" s="86">
        <v>4.3660590180193113</v>
      </c>
      <c r="I35" s="86">
        <v>5.3614636454138376</v>
      </c>
    </row>
    <row r="36" spans="1:9" ht="18" thickBot="1">
      <c r="A36" s="1706" t="s">
        <v>73</v>
      </c>
      <c r="B36" s="1707"/>
      <c r="C36" s="1708"/>
      <c r="D36" s="378">
        <v>74.562363265975705</v>
      </c>
      <c r="E36" s="268">
        <v>72.956625423725853</v>
      </c>
      <c r="F36" s="436">
        <v>71.468544230054334</v>
      </c>
      <c r="G36" s="446">
        <v>36.614319589610986</v>
      </c>
      <c r="H36" s="268">
        <v>36.391258799772892</v>
      </c>
      <c r="I36" s="268">
        <v>37.579427030793724</v>
      </c>
    </row>
    <row r="37" spans="1:9" ht="18" thickBot="1">
      <c r="A37" s="1695" t="s">
        <v>74</v>
      </c>
      <c r="B37" s="1696"/>
      <c r="C37" s="1697"/>
      <c r="D37" s="91">
        <v>100</v>
      </c>
      <c r="E37" s="93">
        <v>100</v>
      </c>
      <c r="F37" s="437">
        <v>100</v>
      </c>
      <c r="G37" s="448">
        <v>100</v>
      </c>
      <c r="H37" s="93">
        <v>100</v>
      </c>
      <c r="I37" s="93">
        <v>100</v>
      </c>
    </row>
    <row r="41" spans="1:9" ht="22" thickBot="1">
      <c r="A41" s="1698" t="s">
        <v>951</v>
      </c>
      <c r="B41" s="1698"/>
      <c r="C41" s="1698"/>
      <c r="D41" s="1698"/>
      <c r="E41" s="1698"/>
      <c r="F41" s="1"/>
      <c r="H41" s="105" t="s">
        <v>120</v>
      </c>
      <c r="I41" s="1674" t="s">
        <v>1019</v>
      </c>
    </row>
    <row r="42" spans="1:9" ht="18" thickBot="1">
      <c r="A42" s="1800"/>
      <c r="B42" s="1801"/>
      <c r="C42" s="1796" t="s">
        <v>504</v>
      </c>
      <c r="D42" s="1797"/>
      <c r="E42" s="1797"/>
      <c r="F42" s="1798" t="s">
        <v>347</v>
      </c>
      <c r="G42" s="1798"/>
      <c r="H42" s="1799"/>
    </row>
    <row r="43" spans="1:9" ht="18" thickBot="1">
      <c r="A43" s="1794" t="s">
        <v>100</v>
      </c>
      <c r="B43" s="1795"/>
      <c r="C43" s="69">
        <v>2019</v>
      </c>
      <c r="D43" s="69">
        <v>2020</v>
      </c>
      <c r="E43" s="426">
        <v>2021</v>
      </c>
      <c r="F43" s="845">
        <v>2019</v>
      </c>
      <c r="G43" s="845">
        <v>2020</v>
      </c>
      <c r="H43" s="845">
        <v>2021</v>
      </c>
    </row>
    <row r="44" spans="1:9" ht="18" thickBot="1">
      <c r="A44" s="126" t="s">
        <v>101</v>
      </c>
      <c r="B44" s="127"/>
      <c r="C44" s="402">
        <v>100</v>
      </c>
      <c r="D44" s="402">
        <v>100</v>
      </c>
      <c r="E44" s="457">
        <v>100</v>
      </c>
      <c r="F44" s="843">
        <v>100</v>
      </c>
      <c r="G44" s="843">
        <v>100</v>
      </c>
      <c r="H44" s="844">
        <v>100</v>
      </c>
    </row>
    <row r="45" spans="1:9" ht="18" thickBot="1">
      <c r="A45" s="386" t="s">
        <v>103</v>
      </c>
      <c r="B45" s="114"/>
      <c r="C45" s="402">
        <v>63.905809891412702</v>
      </c>
      <c r="D45" s="402">
        <v>61.015216324612851</v>
      </c>
      <c r="E45" s="458">
        <v>59.51662582157612</v>
      </c>
      <c r="F45" s="840">
        <v>74.01341310482124</v>
      </c>
      <c r="G45" s="840">
        <v>73.287495994516362</v>
      </c>
      <c r="H45" s="841">
        <v>74.742417620472381</v>
      </c>
    </row>
    <row r="46" spans="1:9" ht="18" thickBot="1">
      <c r="A46" s="126" t="s">
        <v>104</v>
      </c>
      <c r="B46" s="127"/>
      <c r="C46" s="122">
        <v>36.094190108587298</v>
      </c>
      <c r="D46" s="122">
        <v>38.984783675387142</v>
      </c>
      <c r="E46" s="209">
        <v>40.483374178423887</v>
      </c>
      <c r="F46" s="840">
        <v>25.98658689517875</v>
      </c>
      <c r="G46" s="840">
        <v>26.712504005483627</v>
      </c>
      <c r="H46" s="841">
        <v>25.257582379527619</v>
      </c>
    </row>
    <row r="47" spans="1:9" ht="18" thickBot="1">
      <c r="A47" s="386" t="s">
        <v>105</v>
      </c>
      <c r="B47" s="114"/>
      <c r="C47" s="381">
        <v>24.041931940355735</v>
      </c>
      <c r="D47" s="381">
        <v>23.78511566559007</v>
      </c>
      <c r="E47" s="462">
        <v>22.016646788669746</v>
      </c>
      <c r="F47" s="840">
        <v>20.151045163732611</v>
      </c>
      <c r="G47" s="840">
        <v>19.986274737973677</v>
      </c>
      <c r="H47" s="841">
        <v>20.086691364825572</v>
      </c>
    </row>
    <row r="48" spans="1:9" ht="18" thickBot="1">
      <c r="A48" s="126" t="s">
        <v>106</v>
      </c>
      <c r="B48" s="839"/>
      <c r="C48" s="402">
        <v>12.052258168231571</v>
      </c>
      <c r="D48" s="402">
        <v>15.199668009797076</v>
      </c>
      <c r="E48" s="402">
        <v>18.466727389754137</v>
      </c>
      <c r="F48" s="840">
        <v>5.8355417314461384</v>
      </c>
      <c r="G48" s="840">
        <v>6.7262292675099493</v>
      </c>
      <c r="H48" s="841">
        <v>5.1708910147020486</v>
      </c>
    </row>
    <row r="49" spans="1:8" ht="17.5">
      <c r="A49" s="113" t="s">
        <v>107</v>
      </c>
      <c r="B49" s="114"/>
      <c r="C49" s="122">
        <v>5.361636616311376</v>
      </c>
      <c r="D49" s="122">
        <v>5.9787923150308382</v>
      </c>
      <c r="E49" s="209">
        <v>4.105257149037703</v>
      </c>
      <c r="F49" s="341">
        <v>0.93699727635181607</v>
      </c>
      <c r="G49" s="341">
        <v>5.0242251236472386</v>
      </c>
      <c r="H49" s="834">
        <v>3.9066412751788371</v>
      </c>
    </row>
    <row r="50" spans="1:8" ht="17.5">
      <c r="A50" s="121"/>
      <c r="B50" s="114" t="s">
        <v>344</v>
      </c>
      <c r="C50" s="122">
        <v>4.4104136910830647</v>
      </c>
      <c r="D50" s="122">
        <v>5.1804214493872962</v>
      </c>
      <c r="E50" s="459">
        <v>3.0554507757214857</v>
      </c>
      <c r="F50" s="341">
        <v>0.67201608173464233</v>
      </c>
      <c r="G50" s="341">
        <v>1.0228735764988295</v>
      </c>
      <c r="H50" s="834">
        <v>0.79783592512417001</v>
      </c>
    </row>
    <row r="51" spans="1:8" ht="17.5">
      <c r="A51" s="121"/>
      <c r="B51" s="114" t="s">
        <v>108</v>
      </c>
      <c r="C51" s="122">
        <v>0.17923542575342846</v>
      </c>
      <c r="D51" s="122">
        <v>0.21389993778393063</v>
      </c>
      <c r="E51" s="459">
        <v>0.26094473435700938</v>
      </c>
      <c r="F51" s="341">
        <v>-1.8642383173644528</v>
      </c>
      <c r="G51" s="341">
        <v>-4.164290590697825E-2</v>
      </c>
      <c r="H51" s="834">
        <v>0.60073770607972155</v>
      </c>
    </row>
    <row r="52" spans="1:8" ht="17.5">
      <c r="A52" s="121"/>
      <c r="B52" s="114" t="s">
        <v>109</v>
      </c>
      <c r="C52" s="122">
        <v>0.77198749947488265</v>
      </c>
      <c r="D52" s="119">
        <v>0.58447092785961197</v>
      </c>
      <c r="E52" s="460">
        <v>0.78886163895920836</v>
      </c>
      <c r="F52" s="341">
        <v>2.1292195119816264</v>
      </c>
      <c r="G52" s="341">
        <v>4.0429944530553872</v>
      </c>
      <c r="H52" s="834">
        <v>2.5080676439749459</v>
      </c>
    </row>
    <row r="53" spans="1:8" ht="17.5">
      <c r="A53" s="116" t="s">
        <v>110</v>
      </c>
      <c r="B53" s="117"/>
      <c r="C53" s="122">
        <v>4.2055299259033649</v>
      </c>
      <c r="D53" s="122">
        <v>5.8304685670846839</v>
      </c>
      <c r="E53" s="209">
        <v>3.4908288537637007</v>
      </c>
      <c r="F53" s="341">
        <v>3.9586553923143302</v>
      </c>
      <c r="G53" s="341">
        <v>5.9918142417394709</v>
      </c>
      <c r="H53" s="834">
        <v>4.3354046791458458</v>
      </c>
    </row>
    <row r="54" spans="1:8" ht="17.5">
      <c r="A54" s="121"/>
      <c r="B54" s="114" t="s">
        <v>345</v>
      </c>
      <c r="C54" s="122">
        <v>3.5915101383661816</v>
      </c>
      <c r="D54" s="122">
        <v>4.779442995153504</v>
      </c>
      <c r="E54" s="209">
        <v>2.7555156519327122</v>
      </c>
      <c r="F54" s="341">
        <v>0.99358733956056156</v>
      </c>
      <c r="G54" s="341">
        <v>1.5376906105538628</v>
      </c>
      <c r="H54" s="834">
        <v>0.92396406400615283</v>
      </c>
    </row>
    <row r="55" spans="1:8" ht="17.5">
      <c r="A55" s="121"/>
      <c r="B55" s="114" t="s">
        <v>111</v>
      </c>
      <c r="C55" s="122">
        <v>0.614019787537184</v>
      </c>
      <c r="D55" s="122">
        <v>1.0510255719311796</v>
      </c>
      <c r="E55" s="459">
        <v>0.73531320183098858</v>
      </c>
      <c r="F55" s="341">
        <v>2.9650680527537681</v>
      </c>
      <c r="G55" s="341">
        <v>4.4541236311856087</v>
      </c>
      <c r="H55" s="834">
        <v>3.4114406151396937</v>
      </c>
    </row>
    <row r="56" spans="1:8" ht="18" thickBot="1">
      <c r="A56" s="121"/>
      <c r="B56" s="114" t="s">
        <v>112</v>
      </c>
      <c r="C56" s="449">
        <v>1.1561066904080104</v>
      </c>
      <c r="D56" s="449">
        <v>0.14832374794615436</v>
      </c>
      <c r="E56" s="450">
        <v>0.61442829527400189</v>
      </c>
      <c r="F56" s="341">
        <v>-3.0216581159625142</v>
      </c>
      <c r="G56" s="341">
        <v>-0.96758911809223247</v>
      </c>
      <c r="H56" s="834">
        <v>-0.42876340396700918</v>
      </c>
    </row>
    <row r="57" spans="1:8" ht="18" thickBot="1">
      <c r="A57" s="126" t="s">
        <v>460</v>
      </c>
      <c r="B57" s="839"/>
      <c r="C57" s="449">
        <v>13.208364858639582</v>
      </c>
      <c r="D57" s="449">
        <v>15.347991757743229</v>
      </c>
      <c r="E57" s="450">
        <v>19.081155685028136</v>
      </c>
      <c r="F57" s="840">
        <v>2.8138836154836242</v>
      </c>
      <c r="G57" s="840">
        <v>5.7586401494177153</v>
      </c>
      <c r="H57" s="841">
        <v>4.7421276107350394</v>
      </c>
    </row>
    <row r="58" spans="1:8" ht="17.5">
      <c r="A58" s="386" t="s">
        <v>113</v>
      </c>
      <c r="B58" s="114"/>
      <c r="C58" s="122">
        <v>3.7731296695866368</v>
      </c>
      <c r="D58" s="122">
        <v>4.1963647626817497</v>
      </c>
      <c r="E58" s="209">
        <v>4.808349873851772</v>
      </c>
      <c r="F58" s="341">
        <v>1.051088173739946</v>
      </c>
      <c r="G58" s="341">
        <v>1.0272674654415725</v>
      </c>
      <c r="H58" s="834">
        <v>1.3096100996406275</v>
      </c>
    </row>
    <row r="59" spans="1:8" ht="18" thickBot="1">
      <c r="A59" s="113" t="s">
        <v>114</v>
      </c>
      <c r="B59" s="114"/>
      <c r="C59" s="122">
        <v>9.4352351890529462</v>
      </c>
      <c r="D59" s="125">
        <v>11.151626995061481</v>
      </c>
      <c r="E59" s="461">
        <v>14.272805811176367</v>
      </c>
      <c r="F59" s="341">
        <v>1.7627954417436777</v>
      </c>
      <c r="G59" s="341">
        <v>4.7313726839761436</v>
      </c>
      <c r="H59" s="834">
        <v>3.4325175110944115</v>
      </c>
    </row>
    <row r="60" spans="1:8" ht="18" thickBot="1">
      <c r="A60" s="123" t="s">
        <v>115</v>
      </c>
      <c r="B60" s="124"/>
      <c r="C60" s="381">
        <v>0</v>
      </c>
      <c r="D60" s="67">
        <v>0</v>
      </c>
      <c r="E60" s="458">
        <v>0</v>
      </c>
      <c r="F60" s="840">
        <v>-1.4439405494780493</v>
      </c>
      <c r="G60" s="840">
        <v>-1.1766631343313299</v>
      </c>
      <c r="H60" s="841">
        <v>-1.5388596520025013</v>
      </c>
    </row>
    <row r="61" spans="1:8" ht="18" thickBot="1">
      <c r="A61" s="126" t="s">
        <v>116</v>
      </c>
      <c r="B61" s="127"/>
      <c r="C61" s="402">
        <v>9.4352351890529462</v>
      </c>
      <c r="D61" s="402">
        <v>11.151626995061481</v>
      </c>
      <c r="E61" s="128">
        <v>14.272805811176367</v>
      </c>
      <c r="F61" s="840">
        <v>0.31885489226562835</v>
      </c>
      <c r="G61" s="840">
        <v>3.5547095496448131</v>
      </c>
      <c r="H61" s="841">
        <v>1.8936578590919104</v>
      </c>
    </row>
    <row r="62" spans="1:8" ht="17.5">
      <c r="A62" s="121" t="s">
        <v>450</v>
      </c>
      <c r="B62" s="114"/>
      <c r="C62" s="381">
        <v>9.3337551083409274</v>
      </c>
      <c r="D62" s="381">
        <v>11.017768614159309</v>
      </c>
      <c r="E62" s="109">
        <v>14.035449727742332</v>
      </c>
      <c r="F62" s="341">
        <v>5.5434766179841867E-2</v>
      </c>
      <c r="G62" s="341">
        <v>3.3902909488230271</v>
      </c>
      <c r="H62" s="834">
        <v>1.3807380992724343</v>
      </c>
    </row>
    <row r="63" spans="1:8" ht="18" thickBot="1">
      <c r="A63" s="451" t="s">
        <v>451</v>
      </c>
      <c r="B63" s="452"/>
      <c r="C63" s="449">
        <v>0.10148008071201778</v>
      </c>
      <c r="D63" s="449">
        <v>0.13385838090217167</v>
      </c>
      <c r="E63" s="450">
        <v>0.23735608343403289</v>
      </c>
      <c r="F63" s="341">
        <v>0.26342012608578652</v>
      </c>
      <c r="G63" s="341">
        <v>0.16441860082178641</v>
      </c>
      <c r="H63" s="834">
        <v>0.51291975981947613</v>
      </c>
    </row>
    <row r="64" spans="1:8" ht="18" thickBot="1">
      <c r="A64" s="126" t="s">
        <v>452</v>
      </c>
      <c r="B64" s="127"/>
      <c r="C64" s="402">
        <v>10.744342162476366</v>
      </c>
      <c r="D64" s="402">
        <v>9.6001926260723351</v>
      </c>
      <c r="E64" s="128">
        <v>17.850104568484181</v>
      </c>
      <c r="F64" s="840">
        <v>0.66872561151581644</v>
      </c>
      <c r="G64" s="840">
        <v>2.3138226062158491</v>
      </c>
      <c r="H64" s="841">
        <v>3.104074457477366</v>
      </c>
    </row>
    <row r="65" spans="1:8" ht="17.5">
      <c r="A65" s="121" t="s">
        <v>453</v>
      </c>
      <c r="B65" s="114"/>
      <c r="C65" s="381">
        <v>10.619310522514887</v>
      </c>
      <c r="D65" s="381">
        <v>9.4483689814086063</v>
      </c>
      <c r="E65" s="109">
        <v>17.538294112040617</v>
      </c>
      <c r="F65" s="341">
        <v>0.39170593834899159</v>
      </c>
      <c r="G65" s="341">
        <v>2.1415239419236394</v>
      </c>
      <c r="H65" s="834">
        <v>2.5280431185460372</v>
      </c>
    </row>
    <row r="66" spans="1:8" ht="18" thickBot="1">
      <c r="A66" s="395" t="s">
        <v>454</v>
      </c>
      <c r="B66" s="396"/>
      <c r="C66" s="449">
        <v>0.12503163996148089</v>
      </c>
      <c r="D66" s="449">
        <v>0.15182364466372925</v>
      </c>
      <c r="E66" s="450">
        <v>0.31181045644356054</v>
      </c>
      <c r="F66" s="341">
        <v>0.27701967316682491</v>
      </c>
      <c r="G66" s="341">
        <v>0.17229866429220977</v>
      </c>
      <c r="H66" s="834">
        <v>0.57603133893132874</v>
      </c>
    </row>
    <row r="67" spans="1:8" ht="18" thickBot="1">
      <c r="A67" s="455" t="s">
        <v>117</v>
      </c>
      <c r="B67" s="456"/>
      <c r="C67" s="381"/>
      <c r="D67" s="381"/>
      <c r="E67" s="462"/>
      <c r="F67" s="413"/>
      <c r="G67" s="413"/>
      <c r="H67" s="842"/>
    </row>
    <row r="68" spans="1:8" ht="17.5">
      <c r="A68" s="453" t="s">
        <v>118</v>
      </c>
      <c r="B68" s="454"/>
      <c r="C68" s="122">
        <v>16.251101921784752</v>
      </c>
      <c r="D68" s="122">
        <v>17.574884234412881</v>
      </c>
      <c r="E68" s="209">
        <v>17.544631986091197</v>
      </c>
      <c r="F68" s="341">
        <v>7.7237489183044268</v>
      </c>
      <c r="G68" s="341">
        <v>6.0059174023287225</v>
      </c>
      <c r="H68" s="834">
        <v>2.9046850678268803</v>
      </c>
    </row>
    <row r="69" spans="1:8" ht="18" thickBot="1">
      <c r="A69" s="1763" t="s">
        <v>119</v>
      </c>
      <c r="B69" s="1764"/>
      <c r="C69" s="836">
        <v>28.303360090016326</v>
      </c>
      <c r="D69" s="837">
        <v>32.774552244209957</v>
      </c>
      <c r="E69" s="838">
        <v>36.011359375845338</v>
      </c>
      <c r="F69" s="416">
        <v>13.559290649750563</v>
      </c>
      <c r="G69" s="416">
        <v>12.73214666983867</v>
      </c>
      <c r="H69" s="835">
        <v>8.0755760825289276</v>
      </c>
    </row>
  </sheetData>
  <mergeCells count="17">
    <mergeCell ref="A27:C27"/>
    <mergeCell ref="A36:C36"/>
    <mergeCell ref="A37:C37"/>
    <mergeCell ref="D2:F2"/>
    <mergeCell ref="G2:I2"/>
    <mergeCell ref="A2:C2"/>
    <mergeCell ref="B24:C24"/>
    <mergeCell ref="A3:C3"/>
    <mergeCell ref="B7:C7"/>
    <mergeCell ref="A17:C17"/>
    <mergeCell ref="B19:C19"/>
    <mergeCell ref="A41:E41"/>
    <mergeCell ref="A43:B43"/>
    <mergeCell ref="A69:B69"/>
    <mergeCell ref="C42:E42"/>
    <mergeCell ref="F42:H42"/>
    <mergeCell ref="A42:B42"/>
  </mergeCells>
  <phoneticPr fontId="3" type="noConversion"/>
  <pageMargins left="0.7" right="0.7" top="0.75" bottom="0.75" header="0.3" footer="0.3"/>
  <pageSetup paperSize="9" scale="5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38"/>
  <sheetViews>
    <sheetView zoomScale="80" zoomScaleNormal="80" workbookViewId="0">
      <selection activeCell="I14" sqref="I14"/>
    </sheetView>
  </sheetViews>
  <sheetFormatPr defaultRowHeight="17"/>
  <cols>
    <col min="4" max="4" width="10.83203125" customWidth="1"/>
    <col min="5" max="5" width="11.5" customWidth="1"/>
    <col min="6" max="6" width="10.5" customWidth="1"/>
    <col min="7" max="7" width="10.33203125" customWidth="1"/>
  </cols>
  <sheetData>
    <row r="1" spans="1:8" ht="21">
      <c r="A1" s="1698" t="s">
        <v>952</v>
      </c>
      <c r="B1" s="1698"/>
      <c r="C1" s="1698"/>
      <c r="D1" s="1698"/>
      <c r="E1" s="1698"/>
      <c r="F1" s="1698"/>
      <c r="G1" s="1698"/>
      <c r="H1" t="s">
        <v>1026</v>
      </c>
    </row>
    <row r="2" spans="1:8" ht="18" thickBot="1">
      <c r="A2" s="824" t="s">
        <v>334</v>
      </c>
      <c r="B2" s="24"/>
      <c r="C2" s="24"/>
      <c r="D2" s="25"/>
      <c r="G2" s="25" t="s">
        <v>511</v>
      </c>
    </row>
    <row r="3" spans="1:8" ht="18" thickBot="1">
      <c r="A3" s="1699" t="s">
        <v>63</v>
      </c>
      <c r="B3" s="1700"/>
      <c r="C3" s="1701"/>
      <c r="D3" s="69">
        <v>2020</v>
      </c>
      <c r="E3" s="69">
        <v>2021</v>
      </c>
      <c r="F3" s="418" t="s">
        <v>457</v>
      </c>
      <c r="G3" s="418" t="s">
        <v>458</v>
      </c>
    </row>
    <row r="4" spans="1:8" ht="17.5">
      <c r="A4" s="463" t="s">
        <v>64</v>
      </c>
      <c r="B4" s="464"/>
      <c r="C4" s="465"/>
      <c r="D4" s="466">
        <v>198215.579</v>
      </c>
      <c r="E4" s="466">
        <v>218163.185</v>
      </c>
      <c r="F4" s="467">
        <f>E4-D4</f>
        <v>19947.606</v>
      </c>
      <c r="G4" s="468">
        <f>((E4/D4)-1)*100</f>
        <v>10.063591419320272</v>
      </c>
    </row>
    <row r="5" spans="1:8" ht="17.5">
      <c r="A5" s="29"/>
      <c r="B5" s="30" t="s">
        <v>65</v>
      </c>
      <c r="C5" s="430"/>
      <c r="D5" s="86">
        <v>152789.33900000001</v>
      </c>
      <c r="E5" s="86">
        <v>161453.81599999999</v>
      </c>
      <c r="F5" s="341">
        <f t="shared" ref="F5:F37" si="0">E5-D5</f>
        <v>8664.4769999999844</v>
      </c>
      <c r="G5" s="415">
        <f t="shared" ref="G5:G37" si="1">((E5/D5)-1)*100</f>
        <v>5.6708649024262092</v>
      </c>
    </row>
    <row r="6" spans="1:8" ht="17.5">
      <c r="A6" s="29"/>
      <c r="B6" s="30" t="s">
        <v>338</v>
      </c>
      <c r="C6" s="430"/>
      <c r="D6" s="86">
        <v>29382.578000000001</v>
      </c>
      <c r="E6" s="86">
        <v>39031.415000000001</v>
      </c>
      <c r="F6" s="341">
        <f t="shared" si="0"/>
        <v>9648.8369999999995</v>
      </c>
      <c r="G6" s="415">
        <f t="shared" si="1"/>
        <v>32.838633151931049</v>
      </c>
    </row>
    <row r="7" spans="1:8" ht="17.5">
      <c r="A7" s="29"/>
      <c r="B7" s="1702" t="s">
        <v>246</v>
      </c>
      <c r="C7" s="1703"/>
      <c r="D7" s="86">
        <v>92441.703000000009</v>
      </c>
      <c r="E7" s="86">
        <v>81708.986000000004</v>
      </c>
      <c r="F7" s="341">
        <f t="shared" si="0"/>
        <v>-10732.717000000004</v>
      </c>
      <c r="G7" s="415">
        <f t="shared" si="1"/>
        <v>-11.610254519002105</v>
      </c>
    </row>
    <row r="8" spans="1:8" ht="17.5">
      <c r="A8" s="29"/>
      <c r="B8" s="30" t="s">
        <v>66</v>
      </c>
      <c r="C8" s="430"/>
      <c r="D8" s="341">
        <v>30965.058000000001</v>
      </c>
      <c r="E8" s="86">
        <v>40713.415000000001</v>
      </c>
      <c r="F8" s="341">
        <f t="shared" si="0"/>
        <v>9748.357</v>
      </c>
      <c r="G8" s="415">
        <f t="shared" si="1"/>
        <v>31.481797967244241</v>
      </c>
    </row>
    <row r="9" spans="1:8" ht="17.5">
      <c r="A9" s="29"/>
      <c r="B9" s="30" t="s">
        <v>67</v>
      </c>
      <c r="C9" s="430"/>
      <c r="D9" s="86">
        <v>32043.145</v>
      </c>
      <c r="E9" s="86">
        <v>41384.404000000002</v>
      </c>
      <c r="F9" s="341">
        <f t="shared" si="0"/>
        <v>9341.2590000000018</v>
      </c>
      <c r="G9" s="415">
        <f t="shared" si="1"/>
        <v>29.152129105928903</v>
      </c>
    </row>
    <row r="10" spans="1:8" ht="18" thickBot="1">
      <c r="A10" s="31"/>
      <c r="B10" s="32" t="s">
        <v>68</v>
      </c>
      <c r="C10" s="346"/>
      <c r="D10" s="57">
        <v>13383.095000000001</v>
      </c>
      <c r="E10" s="88">
        <v>15324.965</v>
      </c>
      <c r="F10" s="416">
        <f t="shared" si="0"/>
        <v>1941.869999999999</v>
      </c>
      <c r="G10" s="417">
        <f t="shared" si="1"/>
        <v>14.50987234268306</v>
      </c>
    </row>
    <row r="11" spans="1:8" ht="17.5">
      <c r="A11" s="463" t="s">
        <v>69</v>
      </c>
      <c r="B11" s="464"/>
      <c r="C11" s="469"/>
      <c r="D11" s="466">
        <v>180020.139</v>
      </c>
      <c r="E11" s="466">
        <v>208457.973</v>
      </c>
      <c r="F11" s="467">
        <f t="shared" si="0"/>
        <v>28437.834000000003</v>
      </c>
      <c r="G11" s="468">
        <f t="shared" si="1"/>
        <v>15.797029242378269</v>
      </c>
    </row>
    <row r="12" spans="1:8" ht="17.5">
      <c r="A12" s="29"/>
      <c r="B12" s="30" t="s">
        <v>335</v>
      </c>
      <c r="C12" s="430"/>
      <c r="D12" s="86">
        <v>128952.89200000001</v>
      </c>
      <c r="E12" s="86">
        <v>149928.53899999999</v>
      </c>
      <c r="F12" s="341">
        <f t="shared" si="0"/>
        <v>20975.646999999983</v>
      </c>
      <c r="G12" s="415">
        <f t="shared" si="1"/>
        <v>16.266131511032711</v>
      </c>
    </row>
    <row r="13" spans="1:8" ht="17.5">
      <c r="A13" s="29"/>
      <c r="B13" s="30" t="s">
        <v>336</v>
      </c>
      <c r="C13" s="430"/>
      <c r="D13" s="86">
        <v>18468.502</v>
      </c>
      <c r="E13" s="86">
        <v>20236.243999999999</v>
      </c>
      <c r="F13" s="341">
        <f t="shared" si="0"/>
        <v>1767.7419999999984</v>
      </c>
      <c r="G13" s="415">
        <f t="shared" si="1"/>
        <v>9.5716588167248151</v>
      </c>
    </row>
    <row r="14" spans="1:8" ht="17.5">
      <c r="A14" s="29"/>
      <c r="B14" s="30" t="s">
        <v>337</v>
      </c>
      <c r="C14" s="430"/>
      <c r="D14" s="86">
        <v>8076.7790000000005</v>
      </c>
      <c r="E14" s="86">
        <v>8932.2510000000002</v>
      </c>
      <c r="F14" s="341">
        <f t="shared" si="0"/>
        <v>855.47199999999975</v>
      </c>
      <c r="G14" s="415">
        <f t="shared" si="1"/>
        <v>10.591747031830391</v>
      </c>
    </row>
    <row r="15" spans="1:8" ht="17.5">
      <c r="A15" s="29"/>
      <c r="B15" s="30" t="s">
        <v>339</v>
      </c>
      <c r="C15" s="430"/>
      <c r="D15" s="86">
        <v>13778.184999999999</v>
      </c>
      <c r="E15" s="86">
        <v>15491.183000000001</v>
      </c>
      <c r="F15" s="341">
        <f t="shared" si="0"/>
        <v>1712.9980000000014</v>
      </c>
      <c r="G15" s="415">
        <f t="shared" si="1"/>
        <v>12.432682534020278</v>
      </c>
    </row>
    <row r="16" spans="1:8" ht="18" thickBot="1">
      <c r="A16" s="29"/>
      <c r="B16" s="30" t="s">
        <v>348</v>
      </c>
      <c r="C16" s="430"/>
      <c r="D16" s="87">
        <v>10743.781000000001</v>
      </c>
      <c r="E16" s="88">
        <v>13869.755999999999</v>
      </c>
      <c r="F16" s="416">
        <f t="shared" si="0"/>
        <v>3125.9749999999985</v>
      </c>
      <c r="G16" s="417">
        <f t="shared" si="1"/>
        <v>29.09566939236754</v>
      </c>
    </row>
    <row r="17" spans="1:7" ht="18" thickBot="1">
      <c r="A17" s="1810" t="s">
        <v>1</v>
      </c>
      <c r="B17" s="1811"/>
      <c r="C17" s="1812"/>
      <c r="D17" s="93">
        <v>378235.71799999999</v>
      </c>
      <c r="E17" s="93">
        <v>426621.158</v>
      </c>
      <c r="F17" s="419">
        <f t="shared" si="0"/>
        <v>48385.440000000002</v>
      </c>
      <c r="G17" s="420">
        <f t="shared" si="1"/>
        <v>12.792403704189571</v>
      </c>
    </row>
    <row r="18" spans="1:7" ht="17.5">
      <c r="A18" s="470" t="s">
        <v>70</v>
      </c>
      <c r="B18" s="471"/>
      <c r="C18" s="472"/>
      <c r="D18" s="466">
        <v>75604.350999999995</v>
      </c>
      <c r="E18" s="466">
        <v>88117.133000000002</v>
      </c>
      <c r="F18" s="467">
        <f t="shared" si="0"/>
        <v>12512.782000000007</v>
      </c>
      <c r="G18" s="468">
        <f t="shared" si="1"/>
        <v>16.550346421200036</v>
      </c>
    </row>
    <row r="19" spans="1:7" ht="17.5">
      <c r="A19" s="29"/>
      <c r="B19" s="1704" t="s">
        <v>349</v>
      </c>
      <c r="C19" s="1705"/>
      <c r="D19" s="86">
        <v>9739.2219999999998</v>
      </c>
      <c r="E19" s="86">
        <v>13453.351000000001</v>
      </c>
      <c r="F19" s="341">
        <f t="shared" si="0"/>
        <v>3714.1290000000008</v>
      </c>
      <c r="G19" s="415">
        <f t="shared" si="1"/>
        <v>38.135787437641319</v>
      </c>
    </row>
    <row r="20" spans="1:7" ht="17.5">
      <c r="A20" s="29"/>
      <c r="B20" s="30" t="s">
        <v>350</v>
      </c>
      <c r="C20" s="430"/>
      <c r="D20" s="86">
        <v>16553.429</v>
      </c>
      <c r="E20" s="86">
        <v>13687.793</v>
      </c>
      <c r="F20" s="341">
        <f t="shared" si="0"/>
        <v>-2865.6360000000004</v>
      </c>
      <c r="G20" s="415">
        <f t="shared" si="1"/>
        <v>-17.311434386192737</v>
      </c>
    </row>
    <row r="21" spans="1:7" ht="17.5">
      <c r="A21" s="29"/>
      <c r="B21" s="30" t="s">
        <v>351</v>
      </c>
      <c r="C21" s="430"/>
      <c r="D21" s="86">
        <v>11899.022000000001</v>
      </c>
      <c r="E21" s="86">
        <v>15584.866</v>
      </c>
      <c r="F21" s="341">
        <f t="shared" si="0"/>
        <v>3685.8439999999991</v>
      </c>
      <c r="G21" s="415">
        <f t="shared" si="1"/>
        <v>30.976024752286357</v>
      </c>
    </row>
    <row r="22" spans="1:7" ht="18" thickBot="1">
      <c r="A22" s="31"/>
      <c r="B22" s="30" t="s">
        <v>352</v>
      </c>
      <c r="C22" s="346"/>
      <c r="D22" s="59">
        <v>37412.678</v>
      </c>
      <c r="E22" s="59">
        <v>45391.123</v>
      </c>
      <c r="F22" s="416">
        <f t="shared" si="0"/>
        <v>7978.4449999999997</v>
      </c>
      <c r="G22" s="417">
        <f t="shared" si="1"/>
        <v>21.32551163538734</v>
      </c>
    </row>
    <row r="23" spans="1:7" ht="17.5">
      <c r="A23" s="463" t="s">
        <v>71</v>
      </c>
      <c r="B23" s="464"/>
      <c r="C23" s="465"/>
      <c r="D23" s="466">
        <v>26683.350999999999</v>
      </c>
      <c r="E23" s="466">
        <v>33604.093999999997</v>
      </c>
      <c r="F23" s="467">
        <f t="shared" si="0"/>
        <v>6920.7429999999986</v>
      </c>
      <c r="G23" s="468">
        <f t="shared" si="1"/>
        <v>25.936558717831204</v>
      </c>
    </row>
    <row r="24" spans="1:7" ht="17.5">
      <c r="A24" s="29"/>
      <c r="B24" s="1704" t="s">
        <v>358</v>
      </c>
      <c r="C24" s="1705"/>
      <c r="D24" s="86">
        <v>948.13700000000006</v>
      </c>
      <c r="E24" s="86">
        <v>508.23200000000003</v>
      </c>
      <c r="F24" s="341">
        <f t="shared" si="0"/>
        <v>-439.90500000000003</v>
      </c>
      <c r="G24" s="415">
        <f t="shared" si="1"/>
        <v>-46.396775993342729</v>
      </c>
    </row>
    <row r="25" spans="1:7" ht="17.5">
      <c r="A25" s="29"/>
      <c r="B25" s="30" t="s">
        <v>359</v>
      </c>
      <c r="C25" s="430"/>
      <c r="D25" s="86">
        <v>1999.7160000000001</v>
      </c>
      <c r="E25" s="86">
        <v>2866.1559999999999</v>
      </c>
      <c r="F25" s="341">
        <f t="shared" si="0"/>
        <v>866.43999999999983</v>
      </c>
      <c r="G25" s="415">
        <f t="shared" si="1"/>
        <v>43.328152597668868</v>
      </c>
    </row>
    <row r="26" spans="1:7" ht="18" thickBot="1">
      <c r="A26" s="31"/>
      <c r="B26" s="30" t="s">
        <v>360</v>
      </c>
      <c r="C26" s="346"/>
      <c r="D26" s="87">
        <v>23735.498</v>
      </c>
      <c r="E26" s="87">
        <v>30229.706000000002</v>
      </c>
      <c r="F26" s="416">
        <f t="shared" si="0"/>
        <v>6494.2080000000024</v>
      </c>
      <c r="G26" s="417">
        <f t="shared" si="1"/>
        <v>27.360740440331188</v>
      </c>
    </row>
    <row r="27" spans="1:7" ht="18" thickBot="1">
      <c r="A27" s="1807" t="s">
        <v>72</v>
      </c>
      <c r="B27" s="1808"/>
      <c r="C27" s="1809"/>
      <c r="D27" s="268">
        <v>102287.702</v>
      </c>
      <c r="E27" s="268">
        <v>121721.227</v>
      </c>
      <c r="F27" s="419">
        <f t="shared" si="0"/>
        <v>19433.524999999994</v>
      </c>
      <c r="G27" s="420">
        <f t="shared" si="1"/>
        <v>18.998887080286543</v>
      </c>
    </row>
    <row r="28" spans="1:7" ht="17.5">
      <c r="A28" s="26" t="s">
        <v>340</v>
      </c>
      <c r="B28" s="27"/>
      <c r="C28" s="35"/>
      <c r="D28" s="98"/>
      <c r="E28" s="98"/>
      <c r="F28" s="413"/>
      <c r="G28" s="414"/>
    </row>
    <row r="29" spans="1:7" s="315" customFormat="1" ht="17.5">
      <c r="A29" s="29"/>
      <c r="B29" s="429" t="s">
        <v>341</v>
      </c>
      <c r="C29" s="430"/>
      <c r="D29" s="86">
        <v>267670.33100000001</v>
      </c>
      <c r="E29" s="86">
        <v>296237.69699999999</v>
      </c>
      <c r="F29" s="341">
        <f>E29-D29</f>
        <v>28567.36599999998</v>
      </c>
      <c r="G29" s="415">
        <f>((E29/D29)-1)*100</f>
        <v>10.672593370088524</v>
      </c>
    </row>
    <row r="30" spans="1:7" ht="17.5">
      <c r="A30" s="29"/>
      <c r="B30" s="429" t="s">
        <v>353</v>
      </c>
      <c r="C30" s="430"/>
      <c r="D30" s="86">
        <v>897.51400000000001</v>
      </c>
      <c r="E30" s="86">
        <v>897.51400000000001</v>
      </c>
      <c r="F30" s="341">
        <f t="shared" si="0"/>
        <v>0</v>
      </c>
      <c r="G30" s="415">
        <f t="shared" si="1"/>
        <v>0</v>
      </c>
    </row>
    <row r="31" spans="1:7" ht="17.5">
      <c r="A31" s="36"/>
      <c r="B31" s="427" t="s">
        <v>354</v>
      </c>
      <c r="C31" s="428"/>
      <c r="D31" s="86">
        <v>4403.893</v>
      </c>
      <c r="E31" s="86">
        <v>4403.893</v>
      </c>
      <c r="F31" s="341">
        <f t="shared" si="0"/>
        <v>0</v>
      </c>
      <c r="G31" s="415">
        <f t="shared" si="1"/>
        <v>0</v>
      </c>
    </row>
    <row r="32" spans="1:7" ht="17.5">
      <c r="A32" s="36"/>
      <c r="B32" s="429" t="s">
        <v>448</v>
      </c>
      <c r="C32" s="430"/>
      <c r="D32" s="86">
        <v>271068.21100000001</v>
      </c>
      <c r="E32" s="86">
        <v>293064.76299999998</v>
      </c>
      <c r="F32" s="341">
        <f t="shared" si="0"/>
        <v>21996.551999999967</v>
      </c>
      <c r="G32" s="415">
        <f t="shared" si="1"/>
        <v>8.1147663604125064</v>
      </c>
    </row>
    <row r="33" spans="1:7" ht="17.5">
      <c r="A33" s="36"/>
      <c r="B33" s="429" t="s">
        <v>356</v>
      </c>
      <c r="C33" s="430"/>
      <c r="D33" s="85">
        <v>2402.1999999999998</v>
      </c>
      <c r="E33" s="85">
        <v>3232.9</v>
      </c>
      <c r="F33" s="341">
        <f t="shared" si="0"/>
        <v>830.70000000000027</v>
      </c>
      <c r="G33" s="415">
        <f t="shared" si="1"/>
        <v>34.580800932478574</v>
      </c>
    </row>
    <row r="34" spans="1:7" ht="17.5">
      <c r="A34" s="36"/>
      <c r="B34" s="429" t="s">
        <v>449</v>
      </c>
      <c r="C34" s="430"/>
      <c r="D34" s="85">
        <v>-11101.487000000023</v>
      </c>
      <c r="E34" s="85">
        <v>-5361.3730000000214</v>
      </c>
      <c r="F34" s="341">
        <f t="shared" si="0"/>
        <v>5740.1140000000014</v>
      </c>
      <c r="G34" s="415">
        <f t="shared" si="1"/>
        <v>-51.705812023200039</v>
      </c>
    </row>
    <row r="35" spans="1:7" ht="18" thickBot="1">
      <c r="A35" s="65"/>
      <c r="B35" s="345" t="s">
        <v>342</v>
      </c>
      <c r="C35" s="346"/>
      <c r="D35" s="88">
        <v>8277.6849999999995</v>
      </c>
      <c r="E35" s="88">
        <v>8662.2340000000004</v>
      </c>
      <c r="F35" s="416">
        <f t="shared" si="0"/>
        <v>384.54900000000089</v>
      </c>
      <c r="G35" s="417">
        <f t="shared" si="1"/>
        <v>4.645610457513194</v>
      </c>
    </row>
    <row r="36" spans="1:7" ht="18" thickBot="1">
      <c r="A36" s="1807" t="s">
        <v>73</v>
      </c>
      <c r="B36" s="1808"/>
      <c r="C36" s="1809"/>
      <c r="D36" s="268">
        <v>275948.016</v>
      </c>
      <c r="E36" s="268">
        <v>304899.93099999998</v>
      </c>
      <c r="F36" s="421">
        <f t="shared" si="0"/>
        <v>28951.914999999979</v>
      </c>
      <c r="G36" s="422">
        <f t="shared" si="1"/>
        <v>10.491800383156225</v>
      </c>
    </row>
    <row r="37" spans="1:7" ht="18" thickBot="1">
      <c r="A37" s="1810" t="s">
        <v>74</v>
      </c>
      <c r="B37" s="1811"/>
      <c r="C37" s="1812"/>
      <c r="D37" s="93">
        <v>378235.71799999999</v>
      </c>
      <c r="E37" s="93">
        <v>426621.158</v>
      </c>
      <c r="F37" s="421">
        <f t="shared" si="0"/>
        <v>48385.440000000002</v>
      </c>
      <c r="G37" s="422">
        <f t="shared" si="1"/>
        <v>12.792403704189571</v>
      </c>
    </row>
    <row r="38" spans="1:7">
      <c r="A38" s="315"/>
      <c r="B38" s="315"/>
      <c r="C38" s="315"/>
      <c r="D38" s="315"/>
      <c r="E38" s="315"/>
    </row>
  </sheetData>
  <mergeCells count="9">
    <mergeCell ref="A1:G1"/>
    <mergeCell ref="A27:C27"/>
    <mergeCell ref="A36:C36"/>
    <mergeCell ref="A37:C37"/>
    <mergeCell ref="A3:C3"/>
    <mergeCell ref="B7:C7"/>
    <mergeCell ref="A17:C17"/>
    <mergeCell ref="B19:C19"/>
    <mergeCell ref="B24:C24"/>
  </mergeCells>
  <phoneticPr fontId="3" type="noConversion"/>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R77"/>
  <sheetViews>
    <sheetView zoomScale="70" zoomScaleNormal="70" workbookViewId="0">
      <selection sqref="A1:G1"/>
    </sheetView>
  </sheetViews>
  <sheetFormatPr defaultColWidth="9.83203125" defaultRowHeight="23"/>
  <cols>
    <col min="1" max="1" width="11.83203125" style="711" customWidth="1"/>
    <col min="2" max="2" width="14.5" style="711" customWidth="1"/>
    <col min="3" max="3" width="16.33203125" style="711" customWidth="1"/>
    <col min="4" max="4" width="8.203125E-2" style="711" hidden="1" customWidth="1"/>
    <col min="5" max="5" width="12.75" style="711" hidden="1" customWidth="1"/>
    <col min="6" max="6" width="15.08203125" style="711" customWidth="1"/>
    <col min="7" max="7" width="14.5" style="711" customWidth="1"/>
    <col min="8" max="8" width="14.6640625" style="711" customWidth="1"/>
    <col min="9" max="9" width="12.25" style="711" customWidth="1"/>
    <col min="10" max="10" width="22.75" style="711" customWidth="1"/>
    <col min="11" max="16" width="10.58203125" style="711" customWidth="1"/>
    <col min="17" max="16384" width="9.83203125" style="711"/>
  </cols>
  <sheetData>
    <row r="1" spans="1:17" ht="25" customHeight="1">
      <c r="A1" s="1677" t="s">
        <v>754</v>
      </c>
      <c r="B1" s="1677"/>
      <c r="C1" s="1677"/>
      <c r="D1" s="1677"/>
      <c r="E1" s="1677"/>
      <c r="F1" s="1677"/>
      <c r="G1" s="1677"/>
      <c r="H1" s="713"/>
      <c r="I1" s="713"/>
      <c r="J1" s="713"/>
    </row>
    <row r="2" spans="1:17" ht="25" customHeight="1" thickBot="1">
      <c r="A2" s="714" t="s">
        <v>346</v>
      </c>
      <c r="B2" s="714"/>
      <c r="C2" s="714"/>
      <c r="D2" s="715"/>
      <c r="E2" s="712"/>
      <c r="F2" s="712"/>
      <c r="G2" s="715" t="s">
        <v>511</v>
      </c>
      <c r="H2" s="716"/>
      <c r="I2" s="717"/>
      <c r="J2" s="713"/>
    </row>
    <row r="3" spans="1:17" ht="25" customHeight="1" thickBot="1">
      <c r="A3" s="1678" t="s">
        <v>63</v>
      </c>
      <c r="B3" s="1679"/>
      <c r="C3" s="1680"/>
      <c r="D3" s="718">
        <v>2012</v>
      </c>
      <c r="E3" s="718">
        <v>2013</v>
      </c>
      <c r="F3" s="718">
        <v>2020</v>
      </c>
      <c r="G3" s="719">
        <v>2021</v>
      </c>
      <c r="H3" s="720" t="s">
        <v>457</v>
      </c>
      <c r="I3" s="720" t="s">
        <v>458</v>
      </c>
      <c r="J3" s="721"/>
      <c r="K3" s="1816"/>
      <c r="L3" s="1816"/>
      <c r="M3" s="1816"/>
      <c r="N3" s="722"/>
      <c r="O3" s="722"/>
      <c r="P3" s="722"/>
      <c r="Q3" s="713"/>
    </row>
    <row r="4" spans="1:17" ht="25" customHeight="1">
      <c r="A4" s="723" t="s">
        <v>64</v>
      </c>
      <c r="B4" s="724"/>
      <c r="C4" s="725"/>
      <c r="D4" s="726">
        <v>16308.4</v>
      </c>
      <c r="E4" s="727">
        <v>16325</v>
      </c>
      <c r="F4" s="728">
        <v>23239.420000000002</v>
      </c>
      <c r="G4" s="729">
        <v>27487.762999999999</v>
      </c>
      <c r="H4" s="730">
        <f>G4-F4</f>
        <v>4248.3429999999971</v>
      </c>
      <c r="I4" s="731">
        <f>((G4/F4)-1)*100</f>
        <v>18.280761740181116</v>
      </c>
      <c r="J4" s="721"/>
      <c r="K4" s="732"/>
      <c r="L4" s="732"/>
      <c r="M4" s="732"/>
      <c r="N4" s="733"/>
      <c r="O4" s="733"/>
      <c r="P4" s="733"/>
      <c r="Q4" s="713"/>
    </row>
    <row r="5" spans="1:17" ht="25" customHeight="1">
      <c r="A5" s="734"/>
      <c r="B5" s="735" t="s">
        <v>65</v>
      </c>
      <c r="C5" s="736"/>
      <c r="D5" s="737">
        <f>SUM(D6:D8)</f>
        <v>9628.2999999999993</v>
      </c>
      <c r="E5" s="737">
        <f>SUM(E6:E8)</f>
        <v>9848</v>
      </c>
      <c r="F5" s="737">
        <v>13137.550999999999</v>
      </c>
      <c r="G5" s="738">
        <v>14382.707</v>
      </c>
      <c r="H5" s="739">
        <f t="shared" ref="H5:H37" si="0">G5-F5</f>
        <v>1245.1560000000009</v>
      </c>
      <c r="I5" s="740">
        <f t="shared" ref="I5:I37" si="1">((G5/F5)-1)*100</f>
        <v>9.4778395151425165</v>
      </c>
      <c r="J5" s="741"/>
      <c r="K5" s="742"/>
      <c r="L5" s="742"/>
      <c r="M5" s="742"/>
      <c r="N5" s="743"/>
      <c r="O5" s="743"/>
      <c r="P5" s="743"/>
      <c r="Q5" s="713"/>
    </row>
    <row r="6" spans="1:17" ht="25" customHeight="1">
      <c r="A6" s="734"/>
      <c r="B6" s="735" t="s">
        <v>338</v>
      </c>
      <c r="C6" s="736"/>
      <c r="D6" s="737">
        <v>2185</v>
      </c>
      <c r="E6" s="738">
        <v>2645.3</v>
      </c>
      <c r="F6" s="744">
        <v>5896.3090000000002</v>
      </c>
      <c r="G6" s="745">
        <v>6051.5160000000005</v>
      </c>
      <c r="H6" s="739">
        <f t="shared" si="0"/>
        <v>155.20700000000033</v>
      </c>
      <c r="I6" s="740">
        <f t="shared" si="1"/>
        <v>2.6322738513195443</v>
      </c>
      <c r="J6" s="741"/>
      <c r="K6" s="742"/>
      <c r="L6" s="742"/>
      <c r="M6" s="742"/>
      <c r="N6" s="743"/>
      <c r="O6" s="743"/>
      <c r="P6" s="743"/>
      <c r="Q6" s="713"/>
    </row>
    <row r="7" spans="1:17" ht="25" customHeight="1">
      <c r="A7" s="734"/>
      <c r="B7" s="1817" t="s">
        <v>246</v>
      </c>
      <c r="C7" s="1818"/>
      <c r="D7" s="737">
        <v>110.5</v>
      </c>
      <c r="E7" s="738">
        <v>85.3</v>
      </c>
      <c r="F7" s="744">
        <v>86.31</v>
      </c>
      <c r="G7" s="745">
        <v>164.732</v>
      </c>
      <c r="H7" s="739">
        <f t="shared" si="0"/>
        <v>78.421999999999997</v>
      </c>
      <c r="I7" s="740">
        <f t="shared" si="1"/>
        <v>90.860850422894231</v>
      </c>
      <c r="J7" s="741"/>
      <c r="K7" s="742"/>
      <c r="L7" s="742"/>
      <c r="M7" s="742"/>
      <c r="N7" s="743"/>
      <c r="O7" s="743"/>
      <c r="P7" s="743"/>
      <c r="Q7" s="713"/>
    </row>
    <row r="8" spans="1:17" ht="25" customHeight="1">
      <c r="A8" s="734"/>
      <c r="B8" s="735" t="s">
        <v>66</v>
      </c>
      <c r="C8" s="736"/>
      <c r="D8" s="737">
        <v>7332.8</v>
      </c>
      <c r="E8" s="738">
        <v>7117.4</v>
      </c>
      <c r="F8" s="744">
        <v>7154.9319999999998</v>
      </c>
      <c r="G8" s="745">
        <v>8166.4589999999998</v>
      </c>
      <c r="H8" s="739">
        <f t="shared" si="0"/>
        <v>1011.527</v>
      </c>
      <c r="I8" s="740">
        <f t="shared" si="1"/>
        <v>14.137478874711885</v>
      </c>
      <c r="J8" s="741"/>
      <c r="K8" s="742"/>
      <c r="L8" s="742"/>
      <c r="M8" s="742"/>
      <c r="N8" s="743"/>
      <c r="O8" s="743"/>
      <c r="P8" s="743"/>
      <c r="Q8" s="713"/>
    </row>
    <row r="9" spans="1:17" ht="25" customHeight="1">
      <c r="A9" s="734"/>
      <c r="B9" s="735" t="s">
        <v>67</v>
      </c>
      <c r="C9" s="736"/>
      <c r="D9" s="737">
        <v>5074.5</v>
      </c>
      <c r="E9" s="738">
        <v>4838.8</v>
      </c>
      <c r="F9" s="744">
        <v>7447.1570000000002</v>
      </c>
      <c r="G9" s="745">
        <v>9754.018</v>
      </c>
      <c r="H9" s="739">
        <f t="shared" si="0"/>
        <v>2306.8609999999999</v>
      </c>
      <c r="I9" s="740">
        <f t="shared" si="1"/>
        <v>30.976398107358282</v>
      </c>
      <c r="J9" s="741"/>
      <c r="K9" s="742"/>
      <c r="L9" s="742"/>
      <c r="M9" s="742"/>
      <c r="N9" s="743"/>
      <c r="O9" s="743"/>
      <c r="P9" s="743"/>
      <c r="Q9" s="713"/>
    </row>
    <row r="10" spans="1:17" ht="25" customHeight="1" thickBot="1">
      <c r="A10" s="746"/>
      <c r="B10" s="747" t="s">
        <v>68</v>
      </c>
      <c r="C10" s="748"/>
      <c r="D10" s="749">
        <f>D4-D5-D9</f>
        <v>1605.6000000000004</v>
      </c>
      <c r="E10" s="749">
        <f>E4-E5-E9</f>
        <v>1638.1999999999998</v>
      </c>
      <c r="F10" s="749">
        <v>2654.712</v>
      </c>
      <c r="G10" s="750">
        <v>3351.038</v>
      </c>
      <c r="H10" s="751">
        <f t="shared" si="0"/>
        <v>696.32600000000002</v>
      </c>
      <c r="I10" s="752">
        <f t="shared" si="1"/>
        <v>26.229813252812349</v>
      </c>
      <c r="J10" s="741"/>
      <c r="K10" s="753"/>
      <c r="L10" s="753"/>
      <c r="M10" s="753"/>
      <c r="N10" s="743"/>
      <c r="O10" s="743"/>
      <c r="P10" s="743"/>
      <c r="Q10" s="713"/>
    </row>
    <row r="11" spans="1:17" ht="25" customHeight="1">
      <c r="A11" s="723" t="s">
        <v>69</v>
      </c>
      <c r="B11" s="724"/>
      <c r="C11" s="754"/>
      <c r="D11" s="726">
        <v>18457.599999999999</v>
      </c>
      <c r="E11" s="727">
        <v>19203</v>
      </c>
      <c r="F11" s="728">
        <v>24964.807000000001</v>
      </c>
      <c r="G11" s="729">
        <v>25993.715</v>
      </c>
      <c r="H11" s="730">
        <f t="shared" si="0"/>
        <v>1028.9079999999994</v>
      </c>
      <c r="I11" s="731">
        <f t="shared" si="1"/>
        <v>4.1214338248238835</v>
      </c>
      <c r="J11" s="741"/>
      <c r="K11" s="753"/>
      <c r="L11" s="753"/>
      <c r="M11" s="753"/>
      <c r="N11" s="743"/>
      <c r="O11" s="743"/>
      <c r="P11" s="743"/>
      <c r="Q11" s="713"/>
    </row>
    <row r="12" spans="1:17" ht="25" customHeight="1">
      <c r="A12" s="734"/>
      <c r="B12" s="735" t="s">
        <v>335</v>
      </c>
      <c r="C12" s="736"/>
      <c r="D12" s="755">
        <v>9889.2000000000007</v>
      </c>
      <c r="E12" s="756">
        <v>10342</v>
      </c>
      <c r="F12" s="744">
        <v>13973.998</v>
      </c>
      <c r="G12" s="745">
        <v>14700.784</v>
      </c>
      <c r="H12" s="739">
        <f t="shared" si="0"/>
        <v>726.78600000000006</v>
      </c>
      <c r="I12" s="740">
        <f t="shared" si="1"/>
        <v>5.2009882926847384</v>
      </c>
      <c r="J12" s="741"/>
      <c r="K12" s="753"/>
      <c r="L12" s="753"/>
      <c r="M12" s="753"/>
      <c r="N12" s="743"/>
      <c r="O12" s="743"/>
      <c r="P12" s="743"/>
      <c r="Q12" s="713"/>
    </row>
    <row r="13" spans="1:17" ht="25" customHeight="1">
      <c r="A13" s="734"/>
      <c r="B13" s="735" t="s">
        <v>336</v>
      </c>
      <c r="C13" s="736"/>
      <c r="D13" s="737">
        <v>1222.3</v>
      </c>
      <c r="E13" s="738">
        <v>1363.7</v>
      </c>
      <c r="F13" s="744">
        <v>3139.08</v>
      </c>
      <c r="G13" s="745">
        <v>2443.2490000000003</v>
      </c>
      <c r="H13" s="739">
        <f t="shared" si="0"/>
        <v>-695.83099999999968</v>
      </c>
      <c r="I13" s="740">
        <f t="shared" si="1"/>
        <v>-22.166717637014656</v>
      </c>
      <c r="J13" s="741"/>
      <c r="K13" s="753"/>
      <c r="L13" s="753"/>
      <c r="M13" s="753"/>
      <c r="N13" s="743"/>
      <c r="O13" s="743"/>
      <c r="P13" s="743"/>
      <c r="Q13" s="713"/>
    </row>
    <row r="14" spans="1:17" ht="25" customHeight="1">
      <c r="A14" s="734"/>
      <c r="B14" s="735" t="s">
        <v>337</v>
      </c>
      <c r="C14" s="736"/>
      <c r="D14" s="755">
        <v>4193.1000000000004</v>
      </c>
      <c r="E14" s="756">
        <v>4334.5</v>
      </c>
      <c r="F14" s="744">
        <v>4702.4800000000005</v>
      </c>
      <c r="G14" s="745">
        <v>5446.326</v>
      </c>
      <c r="H14" s="739">
        <f t="shared" si="0"/>
        <v>743.84599999999955</v>
      </c>
      <c r="I14" s="740">
        <f t="shared" si="1"/>
        <v>15.818164032595551</v>
      </c>
      <c r="J14" s="741"/>
      <c r="K14" s="753"/>
      <c r="L14" s="753"/>
      <c r="M14" s="753"/>
      <c r="N14" s="743"/>
      <c r="O14" s="743"/>
      <c r="P14" s="743"/>
      <c r="Q14" s="713"/>
    </row>
    <row r="15" spans="1:17" ht="25" customHeight="1">
      <c r="A15" s="734"/>
      <c r="B15" s="735" t="s">
        <v>339</v>
      </c>
      <c r="C15" s="736"/>
      <c r="D15" s="755">
        <v>188</v>
      </c>
      <c r="E15" s="756">
        <v>152.69999999999999</v>
      </c>
      <c r="F15" s="744">
        <v>215.39400000000001</v>
      </c>
      <c r="G15" s="745">
        <v>282.51300000000003</v>
      </c>
      <c r="H15" s="739">
        <f t="shared" si="0"/>
        <v>67.119000000000028</v>
      </c>
      <c r="I15" s="740">
        <f t="shared" si="1"/>
        <v>31.161035126326642</v>
      </c>
      <c r="J15" s="741"/>
      <c r="K15" s="753"/>
      <c r="L15" s="753"/>
      <c r="M15" s="753"/>
      <c r="N15" s="743"/>
      <c r="O15" s="743"/>
      <c r="P15" s="743"/>
      <c r="Q15" s="713"/>
    </row>
    <row r="16" spans="1:17" ht="25" customHeight="1" thickBot="1">
      <c r="A16" s="734"/>
      <c r="B16" s="757" t="s">
        <v>348</v>
      </c>
      <c r="C16" s="736"/>
      <c r="D16" s="749">
        <f>D11-D12-D13-D14-D15</f>
        <v>2964.9999999999973</v>
      </c>
      <c r="E16" s="749">
        <f>E11-E12-E13-E14-E15</f>
        <v>3010.1000000000004</v>
      </c>
      <c r="F16" s="749">
        <v>2933.855</v>
      </c>
      <c r="G16" s="750">
        <v>3120.8429999999998</v>
      </c>
      <c r="H16" s="751">
        <f t="shared" si="0"/>
        <v>186.98799999999983</v>
      </c>
      <c r="I16" s="752">
        <f t="shared" si="1"/>
        <v>6.3734574476243644</v>
      </c>
      <c r="J16" s="741"/>
      <c r="K16" s="753"/>
      <c r="L16" s="753"/>
      <c r="M16" s="753"/>
      <c r="N16" s="743"/>
      <c r="O16" s="743"/>
      <c r="P16" s="743"/>
      <c r="Q16" s="713"/>
    </row>
    <row r="17" spans="1:18" ht="25" customHeight="1" thickBot="1">
      <c r="A17" s="1683" t="s">
        <v>1</v>
      </c>
      <c r="B17" s="1684"/>
      <c r="C17" s="1685"/>
      <c r="D17" s="758">
        <v>34766</v>
      </c>
      <c r="E17" s="759">
        <v>35528.1</v>
      </c>
      <c r="F17" s="760">
        <v>48204.226999999999</v>
      </c>
      <c r="G17" s="761">
        <v>53481.478000000003</v>
      </c>
      <c r="H17" s="762">
        <f t="shared" si="0"/>
        <v>5277.2510000000038</v>
      </c>
      <c r="I17" s="763">
        <f t="shared" si="1"/>
        <v>10.947693446054018</v>
      </c>
      <c r="J17" s="741"/>
      <c r="K17" s="753"/>
      <c r="L17" s="753"/>
      <c r="M17" s="753"/>
      <c r="N17" s="743"/>
      <c r="O17" s="743"/>
      <c r="P17" s="743"/>
      <c r="Q17" s="713"/>
    </row>
    <row r="18" spans="1:18" ht="25" customHeight="1">
      <c r="A18" s="764" t="s">
        <v>70</v>
      </c>
      <c r="B18" s="765"/>
      <c r="C18" s="766"/>
      <c r="D18" s="767">
        <v>14514.3</v>
      </c>
      <c r="E18" s="768">
        <v>14950.7</v>
      </c>
      <c r="F18" s="728">
        <v>20207.492000000002</v>
      </c>
      <c r="G18" s="729">
        <v>23619.899000000001</v>
      </c>
      <c r="H18" s="730">
        <f t="shared" si="0"/>
        <v>3412.4069999999992</v>
      </c>
      <c r="I18" s="731">
        <f t="shared" si="1"/>
        <v>16.886840781626923</v>
      </c>
      <c r="J18" s="741"/>
      <c r="K18" s="753"/>
      <c r="L18" s="753"/>
      <c r="M18" s="753"/>
      <c r="N18" s="743"/>
      <c r="O18" s="743"/>
      <c r="P18" s="743"/>
      <c r="Q18" s="713"/>
    </row>
    <row r="19" spans="1:18" ht="25" customHeight="1">
      <c r="A19" s="734"/>
      <c r="B19" s="1689" t="s">
        <v>349</v>
      </c>
      <c r="C19" s="1690"/>
      <c r="D19" s="769">
        <v>5626.6</v>
      </c>
      <c r="E19" s="770">
        <v>5691.1</v>
      </c>
      <c r="F19" s="744">
        <v>8728.1589999999997</v>
      </c>
      <c r="G19" s="745">
        <v>8741.9369999999999</v>
      </c>
      <c r="H19" s="739">
        <f t="shared" si="0"/>
        <v>13.778000000000247</v>
      </c>
      <c r="I19" s="740">
        <f t="shared" si="1"/>
        <v>0.15785688597103054</v>
      </c>
      <c r="J19" s="741"/>
      <c r="K19" s="753"/>
      <c r="L19" s="753"/>
      <c r="M19" s="753"/>
      <c r="N19" s="743"/>
      <c r="O19" s="743"/>
      <c r="P19" s="743"/>
      <c r="Q19" s="713"/>
    </row>
    <row r="20" spans="1:18" ht="25" customHeight="1">
      <c r="A20" s="734"/>
      <c r="B20" s="735" t="s">
        <v>350</v>
      </c>
      <c r="C20" s="736"/>
      <c r="D20" s="769">
        <v>2715</v>
      </c>
      <c r="E20" s="770">
        <v>3022.7</v>
      </c>
      <c r="F20" s="744">
        <v>1450.135</v>
      </c>
      <c r="G20" s="745">
        <v>1895.6000000000001</v>
      </c>
      <c r="H20" s="739">
        <f t="shared" si="0"/>
        <v>445.46500000000015</v>
      </c>
      <c r="I20" s="740">
        <f t="shared" si="1"/>
        <v>30.718864105755685</v>
      </c>
      <c r="J20" s="741"/>
      <c r="K20" s="753"/>
      <c r="L20" s="753"/>
      <c r="M20" s="753"/>
      <c r="N20" s="743"/>
      <c r="O20" s="743"/>
      <c r="P20" s="743"/>
      <c r="Q20" s="713"/>
    </row>
    <row r="21" spans="1:18" ht="25" customHeight="1">
      <c r="A21" s="734"/>
      <c r="B21" s="735" t="s">
        <v>351</v>
      </c>
      <c r="C21" s="736"/>
      <c r="D21" s="769">
        <v>2704.5</v>
      </c>
      <c r="E21" s="770">
        <v>2829.7</v>
      </c>
      <c r="F21" s="744">
        <v>5404.1779999999999</v>
      </c>
      <c r="G21" s="745">
        <v>5926.0079999999998</v>
      </c>
      <c r="H21" s="739">
        <f t="shared" si="0"/>
        <v>521.82999999999993</v>
      </c>
      <c r="I21" s="740">
        <f t="shared" si="1"/>
        <v>9.6560475987282466</v>
      </c>
      <c r="J21" s="741"/>
      <c r="K21" s="753"/>
      <c r="L21" s="753"/>
      <c r="M21" s="753"/>
      <c r="N21" s="743"/>
      <c r="O21" s="743"/>
      <c r="P21" s="743"/>
      <c r="Q21" s="713"/>
    </row>
    <row r="22" spans="1:18" ht="25" customHeight="1" thickBot="1">
      <c r="A22" s="746"/>
      <c r="B22" s="757" t="s">
        <v>352</v>
      </c>
      <c r="C22" s="771"/>
      <c r="D22" s="772">
        <f>D18-D19-D20-D21</f>
        <v>3468.1999999999989</v>
      </c>
      <c r="E22" s="772">
        <f>E18-E19-E20-E21</f>
        <v>3407.2000000000007</v>
      </c>
      <c r="F22" s="772">
        <v>4625.0200000000004</v>
      </c>
      <c r="G22" s="773">
        <v>7056.3540000000003</v>
      </c>
      <c r="H22" s="751">
        <f t="shared" si="0"/>
        <v>2431.3339999999998</v>
      </c>
      <c r="I22" s="752">
        <f t="shared" si="1"/>
        <v>52.569156457701794</v>
      </c>
      <c r="J22" s="741"/>
      <c r="K22" s="753"/>
      <c r="L22" s="753"/>
      <c r="M22" s="753"/>
      <c r="N22" s="743"/>
      <c r="O22" s="743"/>
      <c r="P22" s="743"/>
      <c r="Q22" s="713"/>
    </row>
    <row r="23" spans="1:18" ht="25" customHeight="1">
      <c r="A23" s="723" t="s">
        <v>71</v>
      </c>
      <c r="B23" s="724"/>
      <c r="C23" s="725"/>
      <c r="D23" s="767">
        <v>7546</v>
      </c>
      <c r="E23" s="767">
        <v>7824.5</v>
      </c>
      <c r="F23" s="728">
        <v>10454.61</v>
      </c>
      <c r="G23" s="729">
        <v>9763.5460000000003</v>
      </c>
      <c r="H23" s="730">
        <f t="shared" si="0"/>
        <v>-691.06400000000031</v>
      </c>
      <c r="I23" s="731">
        <f t="shared" si="1"/>
        <v>-6.6101365808958974</v>
      </c>
      <c r="J23" s="741"/>
      <c r="K23" s="753"/>
      <c r="L23" s="753"/>
      <c r="M23" s="753"/>
      <c r="N23" s="743"/>
      <c r="O23" s="743"/>
      <c r="P23" s="743"/>
      <c r="Q23" s="713"/>
    </row>
    <row r="24" spans="1:18" ht="25" customHeight="1">
      <c r="A24" s="734"/>
      <c r="B24" s="1689" t="s">
        <v>358</v>
      </c>
      <c r="C24" s="1690"/>
      <c r="D24" s="769">
        <v>3131.8</v>
      </c>
      <c r="E24" s="769">
        <v>4668.3</v>
      </c>
      <c r="F24" s="744">
        <v>0</v>
      </c>
      <c r="G24" s="745">
        <v>0</v>
      </c>
      <c r="H24" s="739">
        <f t="shared" si="0"/>
        <v>0</v>
      </c>
      <c r="I24" s="740"/>
      <c r="J24" s="741"/>
      <c r="K24" s="753"/>
      <c r="L24" s="753"/>
      <c r="M24" s="753"/>
      <c r="N24" s="743"/>
      <c r="O24" s="743"/>
      <c r="P24" s="743"/>
      <c r="Q24" s="713"/>
    </row>
    <row r="25" spans="1:18" ht="25" customHeight="1">
      <c r="A25" s="734"/>
      <c r="B25" s="735" t="s">
        <v>359</v>
      </c>
      <c r="C25" s="736"/>
      <c r="D25" s="769">
        <v>2976.4</v>
      </c>
      <c r="E25" s="769">
        <v>1988.3</v>
      </c>
      <c r="F25" s="744">
        <v>8469.6200000000008</v>
      </c>
      <c r="G25" s="745">
        <v>8035.9530000000004</v>
      </c>
      <c r="H25" s="739">
        <f t="shared" si="0"/>
        <v>-433.66700000000037</v>
      </c>
      <c r="I25" s="740">
        <f t="shared" si="1"/>
        <v>-5.1202651358620566</v>
      </c>
      <c r="J25" s="741"/>
      <c r="K25" s="753"/>
      <c r="L25" s="753"/>
      <c r="M25" s="753"/>
      <c r="N25" s="743"/>
      <c r="O25" s="743"/>
      <c r="P25" s="743"/>
      <c r="Q25" s="713"/>
    </row>
    <row r="26" spans="1:18" ht="25" customHeight="1" thickBot="1">
      <c r="A26" s="746"/>
      <c r="B26" s="735" t="s">
        <v>360</v>
      </c>
      <c r="C26" s="748"/>
      <c r="D26" s="749">
        <f>D23-D24-D25</f>
        <v>1437.7999999999997</v>
      </c>
      <c r="E26" s="749">
        <f>E23-E24-E25</f>
        <v>1167.8999999999999</v>
      </c>
      <c r="F26" s="749">
        <v>1984.99</v>
      </c>
      <c r="G26" s="750">
        <v>1727.5930000000001</v>
      </c>
      <c r="H26" s="751">
        <f t="shared" si="0"/>
        <v>-257.39699999999993</v>
      </c>
      <c r="I26" s="752">
        <f t="shared" si="1"/>
        <v>-12.967168600345591</v>
      </c>
      <c r="J26" s="741"/>
      <c r="K26" s="753"/>
      <c r="L26" s="753"/>
      <c r="M26" s="753"/>
      <c r="N26" s="743"/>
      <c r="O26" s="743"/>
      <c r="P26" s="743"/>
      <c r="Q26" s="713"/>
    </row>
    <row r="27" spans="1:18" ht="25" customHeight="1" thickBot="1">
      <c r="A27" s="1686" t="s">
        <v>72</v>
      </c>
      <c r="B27" s="1687"/>
      <c r="C27" s="1688"/>
      <c r="D27" s="774">
        <v>22060.3</v>
      </c>
      <c r="E27" s="774">
        <v>22838.7</v>
      </c>
      <c r="F27" s="775">
        <v>30662.102000000003</v>
      </c>
      <c r="G27" s="776">
        <v>33383.445</v>
      </c>
      <c r="H27" s="762">
        <f t="shared" si="0"/>
        <v>2721.3429999999971</v>
      </c>
      <c r="I27" s="763">
        <f t="shared" si="1"/>
        <v>8.8752656292122367</v>
      </c>
      <c r="J27" s="741"/>
      <c r="K27" s="753"/>
      <c r="L27" s="753"/>
      <c r="M27" s="753"/>
      <c r="N27" s="743"/>
      <c r="O27" s="743"/>
      <c r="P27" s="743"/>
      <c r="Q27" s="713"/>
    </row>
    <row r="28" spans="1:18" ht="25" customHeight="1">
      <c r="A28" s="723" t="s">
        <v>340</v>
      </c>
      <c r="B28" s="765"/>
      <c r="C28" s="725"/>
      <c r="D28" s="767"/>
      <c r="E28" s="767"/>
      <c r="F28" s="728"/>
      <c r="G28" s="729"/>
      <c r="H28" s="730"/>
      <c r="I28" s="731"/>
      <c r="J28" s="713"/>
      <c r="K28" s="713"/>
      <c r="L28" s="713"/>
      <c r="M28" s="713"/>
      <c r="N28" s="713"/>
      <c r="O28" s="713"/>
      <c r="P28" s="713"/>
      <c r="Q28" s="713"/>
    </row>
    <row r="29" spans="1:18" ht="25" customHeight="1">
      <c r="A29" s="777"/>
      <c r="B29" s="777" t="s">
        <v>341</v>
      </c>
      <c r="C29" s="736"/>
      <c r="D29" s="769">
        <v>11799.1</v>
      </c>
      <c r="E29" s="769">
        <v>11739.2</v>
      </c>
      <c r="F29" s="744">
        <v>15437.5</v>
      </c>
      <c r="G29" s="745">
        <v>17230.643</v>
      </c>
      <c r="H29" s="739">
        <f t="shared" si="0"/>
        <v>1793.143</v>
      </c>
      <c r="I29" s="740">
        <f t="shared" si="1"/>
        <v>11.615501214574909</v>
      </c>
      <c r="J29" s="713"/>
      <c r="K29" s="713"/>
      <c r="L29" s="713"/>
      <c r="M29" s="713"/>
      <c r="N29" s="713"/>
      <c r="O29" s="713"/>
      <c r="P29" s="713"/>
      <c r="Q29" s="713"/>
    </row>
    <row r="30" spans="1:18" ht="25" customHeight="1">
      <c r="A30" s="777"/>
      <c r="B30" s="777" t="s">
        <v>353</v>
      </c>
      <c r="C30" s="736"/>
      <c r="D30" s="769">
        <v>904.2</v>
      </c>
      <c r="E30" s="769">
        <v>904.2</v>
      </c>
      <c r="F30" s="744">
        <v>904.16899999999998</v>
      </c>
      <c r="G30" s="745">
        <v>904.16899999999998</v>
      </c>
      <c r="H30" s="739">
        <f t="shared" si="0"/>
        <v>0</v>
      </c>
      <c r="I30" s="740">
        <f t="shared" si="1"/>
        <v>0</v>
      </c>
      <c r="J30" s="778"/>
      <c r="K30" s="713"/>
      <c r="L30" s="713"/>
      <c r="M30" s="713"/>
      <c r="N30" s="713"/>
      <c r="O30" s="713"/>
      <c r="P30" s="713"/>
      <c r="Q30" s="713"/>
    </row>
    <row r="31" spans="1:18" ht="25" customHeight="1">
      <c r="A31" s="714"/>
      <c r="B31" s="779" t="s">
        <v>354</v>
      </c>
      <c r="C31" s="780"/>
      <c r="D31" s="781">
        <v>3088.2</v>
      </c>
      <c r="E31" s="781">
        <v>3088.2</v>
      </c>
      <c r="F31" s="781">
        <v>3088.1790000000001</v>
      </c>
      <c r="G31" s="782">
        <v>3088.1790000000001</v>
      </c>
      <c r="H31" s="739">
        <f t="shared" si="0"/>
        <v>0</v>
      </c>
      <c r="I31" s="740">
        <f t="shared" si="1"/>
        <v>0</v>
      </c>
      <c r="J31" s="713"/>
      <c r="K31" s="713"/>
      <c r="L31" s="713"/>
      <c r="M31" s="713"/>
      <c r="N31" s="713"/>
      <c r="O31" s="713"/>
      <c r="P31" s="713"/>
      <c r="Q31" s="713"/>
    </row>
    <row r="32" spans="1:18" ht="25" customHeight="1">
      <c r="A32" s="714"/>
      <c r="B32" s="777" t="s">
        <v>448</v>
      </c>
      <c r="C32" s="736"/>
      <c r="D32" s="769">
        <v>8724</v>
      </c>
      <c r="E32" s="769">
        <v>8885.5</v>
      </c>
      <c r="F32" s="744">
        <v>13652.837</v>
      </c>
      <c r="G32" s="745">
        <v>14433.587</v>
      </c>
      <c r="H32" s="739">
        <f t="shared" si="0"/>
        <v>780.75</v>
      </c>
      <c r="I32" s="740">
        <f t="shared" si="1"/>
        <v>5.718591674389728</v>
      </c>
      <c r="J32" s="713"/>
      <c r="K32" s="783"/>
      <c r="L32" s="783"/>
      <c r="M32" s="784"/>
      <c r="N32" s="1816"/>
      <c r="O32" s="1816"/>
      <c r="P32" s="1816"/>
      <c r="Q32" s="713"/>
      <c r="R32" s="711" t="s">
        <v>127</v>
      </c>
    </row>
    <row r="33" spans="1:17" ht="25" customHeight="1">
      <c r="A33" s="714"/>
      <c r="B33" s="777" t="s">
        <v>362</v>
      </c>
      <c r="C33" s="736"/>
      <c r="D33" s="769">
        <v>-675.1</v>
      </c>
      <c r="E33" s="769">
        <v>-907.4</v>
      </c>
      <c r="F33" s="737">
        <v>-1997.9</v>
      </c>
      <c r="G33" s="738">
        <v>-1106.5999999999999</v>
      </c>
      <c r="H33" s="739">
        <f t="shared" si="0"/>
        <v>891.30000000000018</v>
      </c>
      <c r="I33" s="740">
        <f t="shared" si="1"/>
        <v>-44.611842434556294</v>
      </c>
      <c r="J33" s="713"/>
      <c r="K33" s="783"/>
      <c r="L33" s="783"/>
      <c r="M33" s="784"/>
      <c r="N33" s="732"/>
      <c r="O33" s="732"/>
      <c r="P33" s="732"/>
      <c r="Q33" s="713"/>
    </row>
    <row r="34" spans="1:17" ht="25" customHeight="1">
      <c r="A34" s="714"/>
      <c r="B34" s="777" t="s">
        <v>449</v>
      </c>
      <c r="C34" s="736"/>
      <c r="D34" s="769">
        <v>-242.2</v>
      </c>
      <c r="E34" s="769">
        <v>-231.2</v>
      </c>
      <c r="F34" s="737">
        <v>-209.8</v>
      </c>
      <c r="G34" s="738">
        <v>-88.7</v>
      </c>
      <c r="H34" s="739">
        <f t="shared" si="0"/>
        <v>121.10000000000001</v>
      </c>
      <c r="I34" s="740">
        <f t="shared" si="1"/>
        <v>-57.721639656816016</v>
      </c>
      <c r="J34" s="713"/>
      <c r="K34" s="783"/>
      <c r="L34" s="783"/>
      <c r="M34" s="784"/>
      <c r="N34" s="783"/>
      <c r="O34" s="783"/>
      <c r="P34" s="784"/>
      <c r="Q34" s="713"/>
    </row>
    <row r="35" spans="1:17" ht="25" customHeight="1" thickBot="1">
      <c r="A35" s="714"/>
      <c r="B35" s="785" t="s">
        <v>342</v>
      </c>
      <c r="C35" s="748"/>
      <c r="D35" s="772">
        <v>906.7</v>
      </c>
      <c r="E35" s="772">
        <v>950.2</v>
      </c>
      <c r="F35" s="786">
        <v>2104.625</v>
      </c>
      <c r="G35" s="787">
        <v>2867.39</v>
      </c>
      <c r="H35" s="751">
        <f t="shared" si="0"/>
        <v>762.76499999999987</v>
      </c>
      <c r="I35" s="752">
        <f t="shared" si="1"/>
        <v>36.242323454297079</v>
      </c>
      <c r="J35" s="713"/>
      <c r="K35" s="783"/>
      <c r="L35" s="783"/>
      <c r="M35" s="784"/>
      <c r="N35" s="783"/>
      <c r="O35" s="783"/>
      <c r="P35" s="784"/>
      <c r="Q35" s="713"/>
    </row>
    <row r="36" spans="1:17" ht="25" customHeight="1" thickBot="1">
      <c r="A36" s="1686" t="s">
        <v>73</v>
      </c>
      <c r="B36" s="1687"/>
      <c r="C36" s="1688"/>
      <c r="D36" s="774">
        <v>12705.7</v>
      </c>
      <c r="E36" s="774">
        <v>12689.4</v>
      </c>
      <c r="F36" s="775">
        <v>17542.125</v>
      </c>
      <c r="G36" s="775">
        <v>20098.032999999999</v>
      </c>
      <c r="H36" s="762">
        <f t="shared" si="0"/>
        <v>2555.9079999999994</v>
      </c>
      <c r="I36" s="763">
        <f t="shared" si="1"/>
        <v>14.570116220241269</v>
      </c>
      <c r="J36" s="713"/>
      <c r="K36" s="783"/>
      <c r="L36" s="783"/>
      <c r="M36" s="784"/>
      <c r="N36" s="783"/>
      <c r="O36" s="783"/>
      <c r="P36" s="784"/>
      <c r="Q36" s="713"/>
    </row>
    <row r="37" spans="1:17" ht="25" customHeight="1" thickBot="1">
      <c r="A37" s="1813" t="s">
        <v>74</v>
      </c>
      <c r="B37" s="1814"/>
      <c r="C37" s="1815"/>
      <c r="D37" s="788">
        <v>34766</v>
      </c>
      <c r="E37" s="788">
        <v>35528.1</v>
      </c>
      <c r="F37" s="789">
        <v>48204.226999999999</v>
      </c>
      <c r="G37" s="789">
        <v>53481.478000000003</v>
      </c>
      <c r="H37" s="762">
        <f t="shared" si="0"/>
        <v>5277.2510000000038</v>
      </c>
      <c r="I37" s="763">
        <f t="shared" si="1"/>
        <v>10.947693446054018</v>
      </c>
      <c r="J37" s="713"/>
      <c r="K37" s="713"/>
      <c r="L37" s="713"/>
      <c r="M37" s="713"/>
      <c r="N37" s="783"/>
      <c r="O37" s="783"/>
      <c r="P37" s="784"/>
      <c r="Q37" s="713"/>
    </row>
    <row r="38" spans="1:17" ht="25" customHeight="1">
      <c r="A38" s="790"/>
      <c r="B38" s="791"/>
      <c r="C38" s="791"/>
      <c r="D38" s="791"/>
      <c r="E38" s="791"/>
      <c r="F38" s="791"/>
      <c r="G38" s="791"/>
      <c r="H38" s="713"/>
      <c r="I38" s="713"/>
      <c r="J38" s="713"/>
      <c r="K38" s="713"/>
      <c r="L38" s="713"/>
      <c r="M38" s="713"/>
      <c r="N38" s="783"/>
      <c r="O38" s="783"/>
      <c r="P38" s="784"/>
      <c r="Q38" s="713"/>
    </row>
    <row r="39" spans="1:17" ht="25" customHeight="1">
      <c r="A39" s="790"/>
      <c r="B39" s="792"/>
      <c r="C39" s="793"/>
      <c r="D39" s="794"/>
      <c r="E39" s="794"/>
      <c r="F39" s="795"/>
      <c r="G39" s="795"/>
      <c r="H39" s="713"/>
      <c r="I39" s="713"/>
      <c r="J39" s="713"/>
      <c r="K39" s="713"/>
      <c r="L39" s="713"/>
      <c r="M39" s="713"/>
      <c r="N39" s="783"/>
      <c r="O39" s="783"/>
      <c r="P39" s="784"/>
      <c r="Q39" s="713"/>
    </row>
    <row r="40" spans="1:17" ht="25" customHeight="1">
      <c r="A40" s="790"/>
      <c r="B40" s="793"/>
      <c r="C40" s="793"/>
      <c r="D40" s="796"/>
      <c r="E40" s="796"/>
      <c r="F40" s="796"/>
      <c r="G40" s="796"/>
      <c r="H40" s="713"/>
      <c r="I40" s="713"/>
      <c r="J40" s="713"/>
      <c r="K40" s="713"/>
      <c r="L40" s="713"/>
      <c r="M40" s="713"/>
      <c r="N40" s="783"/>
      <c r="O40" s="783"/>
      <c r="P40" s="784"/>
      <c r="Q40" s="713"/>
    </row>
    <row r="41" spans="1:17" ht="25" customHeight="1">
      <c r="A41" s="790"/>
      <c r="B41" s="792"/>
      <c r="C41" s="793"/>
      <c r="D41" s="794"/>
      <c r="E41" s="794"/>
      <c r="F41" s="795"/>
      <c r="G41" s="795"/>
      <c r="H41" s="713"/>
      <c r="I41" s="713"/>
      <c r="J41" s="713"/>
      <c r="K41" s="713"/>
      <c r="L41" s="713"/>
      <c r="M41" s="713"/>
      <c r="N41" s="783"/>
      <c r="O41" s="783"/>
      <c r="P41" s="784"/>
      <c r="Q41" s="713"/>
    </row>
    <row r="42" spans="1:17" ht="20.149999999999999" customHeight="1">
      <c r="A42" s="790"/>
      <c r="B42" s="792"/>
      <c r="C42" s="793"/>
      <c r="D42" s="794"/>
      <c r="E42" s="794"/>
      <c r="F42" s="795"/>
      <c r="G42" s="795"/>
      <c r="H42" s="713"/>
      <c r="I42" s="713"/>
      <c r="J42" s="713"/>
      <c r="K42" s="713"/>
      <c r="L42" s="713"/>
      <c r="M42" s="713"/>
      <c r="N42" s="783"/>
      <c r="O42" s="783"/>
      <c r="P42" s="784"/>
      <c r="Q42" s="713"/>
    </row>
    <row r="43" spans="1:17" ht="20.149999999999999" customHeight="1">
      <c r="A43" s="790"/>
      <c r="B43" s="792"/>
      <c r="C43" s="793"/>
      <c r="D43" s="794"/>
      <c r="E43" s="794"/>
      <c r="F43" s="795"/>
      <c r="G43" s="795"/>
      <c r="H43" s="713"/>
      <c r="I43" s="713"/>
      <c r="J43" s="713"/>
      <c r="K43" s="713"/>
      <c r="L43" s="713"/>
      <c r="M43" s="713"/>
      <c r="N43" s="783"/>
      <c r="O43" s="783"/>
      <c r="P43" s="784"/>
      <c r="Q43" s="713"/>
    </row>
    <row r="44" spans="1:17" ht="20.149999999999999" customHeight="1">
      <c r="A44" s="790"/>
      <c r="B44" s="792"/>
      <c r="C44" s="793"/>
      <c r="D44" s="794"/>
      <c r="E44" s="794"/>
      <c r="F44" s="795"/>
      <c r="G44" s="795"/>
      <c r="H44" s="713"/>
      <c r="I44" s="713"/>
      <c r="J44" s="713"/>
      <c r="K44" s="713"/>
      <c r="L44" s="713"/>
      <c r="M44" s="713"/>
      <c r="N44" s="783"/>
      <c r="O44" s="783"/>
      <c r="P44" s="784"/>
      <c r="Q44" s="713"/>
    </row>
    <row r="45" spans="1:17" ht="20.149999999999999" customHeight="1">
      <c r="A45" s="790"/>
      <c r="B45" s="792"/>
      <c r="C45" s="793"/>
      <c r="D45" s="794"/>
      <c r="E45" s="794"/>
      <c r="F45" s="795"/>
      <c r="G45" s="795"/>
      <c r="H45" s="713"/>
      <c r="I45" s="713"/>
      <c r="J45" s="713"/>
      <c r="K45" s="713"/>
      <c r="L45" s="713"/>
      <c r="M45" s="713"/>
      <c r="N45" s="783"/>
      <c r="O45" s="783"/>
      <c r="P45" s="784"/>
      <c r="Q45" s="713"/>
    </row>
    <row r="46" spans="1:17" ht="20.149999999999999" customHeight="1">
      <c r="A46" s="790"/>
      <c r="B46" s="793"/>
      <c r="C46" s="793"/>
      <c r="D46" s="794"/>
      <c r="E46" s="794"/>
      <c r="F46" s="795"/>
      <c r="G46" s="795"/>
      <c r="H46" s="713"/>
      <c r="I46" s="713"/>
      <c r="J46" s="713"/>
      <c r="K46" s="713"/>
      <c r="L46" s="713"/>
      <c r="M46" s="713"/>
      <c r="N46" s="783"/>
      <c r="O46" s="783"/>
      <c r="P46" s="784"/>
      <c r="Q46" s="713"/>
    </row>
    <row r="47" spans="1:17" ht="20.149999999999999" customHeight="1">
      <c r="A47" s="790"/>
      <c r="B47" s="793"/>
      <c r="C47" s="793"/>
      <c r="D47" s="794"/>
      <c r="E47" s="794"/>
      <c r="F47" s="795"/>
      <c r="G47" s="795"/>
      <c r="H47" s="713"/>
      <c r="I47" s="713"/>
      <c r="J47" s="713"/>
      <c r="K47" s="713"/>
      <c r="L47" s="713"/>
      <c r="M47" s="713"/>
      <c r="N47" s="783"/>
      <c r="O47" s="797"/>
      <c r="P47" s="784"/>
      <c r="Q47" s="713"/>
    </row>
    <row r="48" spans="1:17" ht="20.149999999999999" customHeight="1">
      <c r="A48" s="790"/>
      <c r="B48" s="793"/>
      <c r="C48" s="793"/>
      <c r="D48" s="794"/>
      <c r="E48" s="794"/>
      <c r="F48" s="794"/>
      <c r="G48" s="794"/>
      <c r="H48" s="713"/>
      <c r="I48" s="713"/>
      <c r="J48" s="713"/>
      <c r="K48" s="713"/>
      <c r="L48" s="713"/>
      <c r="M48" s="713"/>
      <c r="N48" s="783"/>
      <c r="O48" s="783"/>
      <c r="P48" s="784"/>
      <c r="Q48" s="713"/>
    </row>
    <row r="49" spans="1:17" ht="20.149999999999999" customHeight="1">
      <c r="A49" s="790"/>
      <c r="B49" s="793"/>
      <c r="C49" s="793"/>
      <c r="D49" s="794"/>
      <c r="E49" s="794"/>
      <c r="F49" s="794"/>
      <c r="G49" s="794"/>
      <c r="H49" s="713"/>
      <c r="I49" s="713"/>
      <c r="J49" s="713"/>
      <c r="K49" s="713"/>
      <c r="L49" s="713"/>
      <c r="M49" s="713"/>
      <c r="N49" s="783"/>
      <c r="O49" s="783"/>
      <c r="P49" s="784"/>
      <c r="Q49" s="713"/>
    </row>
    <row r="50" spans="1:17" ht="20.149999999999999" customHeight="1">
      <c r="A50" s="790"/>
      <c r="B50" s="792"/>
      <c r="C50" s="793"/>
      <c r="D50" s="794"/>
      <c r="E50" s="794"/>
      <c r="F50" s="795"/>
      <c r="G50" s="795"/>
      <c r="H50" s="713"/>
      <c r="I50" s="713"/>
      <c r="J50" s="713"/>
      <c r="K50" s="713"/>
      <c r="L50" s="713"/>
      <c r="M50" s="713"/>
      <c r="N50" s="783"/>
      <c r="O50" s="783"/>
      <c r="P50" s="784"/>
      <c r="Q50" s="713"/>
    </row>
    <row r="51" spans="1:17" ht="20.149999999999999" customHeight="1">
      <c r="A51" s="790"/>
      <c r="B51" s="793"/>
      <c r="C51" s="793"/>
      <c r="D51" s="794"/>
      <c r="E51" s="794"/>
      <c r="F51" s="795"/>
      <c r="G51" s="795"/>
      <c r="H51" s="713"/>
      <c r="I51" s="713"/>
      <c r="J51" s="713"/>
      <c r="K51" s="713"/>
      <c r="L51" s="713"/>
      <c r="M51" s="713"/>
      <c r="N51" s="783"/>
      <c r="O51" s="783"/>
      <c r="P51" s="784"/>
      <c r="Q51" s="713"/>
    </row>
    <row r="52" spans="1:17" ht="20.149999999999999" customHeight="1">
      <c r="A52" s="790"/>
      <c r="B52" s="793"/>
      <c r="C52" s="793"/>
      <c r="D52" s="794"/>
      <c r="E52" s="794"/>
      <c r="F52" s="795"/>
      <c r="G52" s="795"/>
      <c r="H52" s="713"/>
      <c r="I52" s="713"/>
      <c r="J52" s="713"/>
      <c r="K52" s="713"/>
      <c r="L52" s="713"/>
      <c r="M52" s="713"/>
      <c r="N52" s="783"/>
      <c r="O52" s="783"/>
      <c r="P52" s="784"/>
      <c r="Q52" s="713"/>
    </row>
    <row r="53" spans="1:17" ht="20.149999999999999" customHeight="1">
      <c r="A53" s="790"/>
      <c r="B53" s="793"/>
      <c r="C53" s="793"/>
      <c r="D53" s="794"/>
      <c r="E53" s="794"/>
      <c r="F53" s="795"/>
      <c r="G53" s="795"/>
      <c r="H53" s="713"/>
      <c r="I53" s="713"/>
      <c r="J53" s="713"/>
      <c r="K53" s="713"/>
      <c r="L53" s="713"/>
      <c r="M53" s="713"/>
      <c r="N53" s="783"/>
      <c r="O53" s="783"/>
      <c r="P53" s="784"/>
      <c r="Q53" s="713"/>
    </row>
    <row r="54" spans="1:17" ht="20.149999999999999" customHeight="1">
      <c r="A54" s="790"/>
      <c r="B54" s="793"/>
      <c r="C54" s="793"/>
      <c r="D54" s="794"/>
      <c r="E54" s="794"/>
      <c r="F54" s="795"/>
      <c r="G54" s="795"/>
      <c r="H54" s="713"/>
      <c r="I54" s="713"/>
      <c r="J54" s="713"/>
      <c r="K54" s="713"/>
      <c r="L54" s="713"/>
      <c r="M54" s="713"/>
      <c r="N54" s="783"/>
      <c r="O54" s="783"/>
      <c r="P54" s="784"/>
      <c r="Q54" s="713"/>
    </row>
    <row r="55" spans="1:17" ht="20.149999999999999" customHeight="1">
      <c r="A55" s="790"/>
      <c r="B55" s="793"/>
      <c r="C55" s="793"/>
      <c r="D55" s="794"/>
      <c r="E55" s="794"/>
      <c r="F55" s="795"/>
      <c r="G55" s="795"/>
      <c r="H55" s="713"/>
      <c r="I55" s="713"/>
      <c r="J55" s="713"/>
      <c r="K55" s="713"/>
      <c r="L55" s="713"/>
      <c r="M55" s="713"/>
      <c r="N55" s="783"/>
      <c r="O55" s="783"/>
      <c r="P55" s="784"/>
      <c r="Q55" s="713"/>
    </row>
    <row r="56" spans="1:17" ht="20.149999999999999" customHeight="1">
      <c r="A56" s="790"/>
      <c r="B56" s="792"/>
      <c r="C56" s="793"/>
      <c r="D56" s="794"/>
      <c r="E56" s="794"/>
      <c r="F56" s="795"/>
      <c r="G56" s="795"/>
      <c r="H56" s="713"/>
      <c r="I56" s="713"/>
      <c r="J56" s="713"/>
      <c r="K56" s="713"/>
      <c r="L56" s="713"/>
      <c r="M56" s="713"/>
      <c r="N56" s="713"/>
      <c r="O56" s="713"/>
      <c r="P56" s="713"/>
      <c r="Q56" s="713"/>
    </row>
    <row r="57" spans="1:17" ht="20.149999999999999" customHeight="1">
      <c r="A57" s="790"/>
      <c r="B57" s="792"/>
      <c r="C57" s="793"/>
      <c r="D57" s="794"/>
      <c r="E57" s="794"/>
      <c r="F57" s="795"/>
      <c r="G57" s="795"/>
      <c r="H57" s="713"/>
      <c r="I57" s="713"/>
      <c r="J57" s="713"/>
      <c r="K57" s="713"/>
      <c r="L57" s="713"/>
      <c r="M57" s="713"/>
      <c r="N57" s="713"/>
      <c r="O57" s="713"/>
      <c r="P57" s="713"/>
      <c r="Q57" s="713"/>
    </row>
    <row r="58" spans="1:17" ht="20.149999999999999" customHeight="1">
      <c r="A58" s="790"/>
      <c r="B58" s="792"/>
      <c r="C58" s="793"/>
      <c r="D58" s="794"/>
      <c r="E58" s="794"/>
      <c r="F58" s="795"/>
      <c r="G58" s="795"/>
      <c r="H58" s="713"/>
      <c r="I58" s="713"/>
      <c r="J58" s="713"/>
      <c r="K58" s="713"/>
      <c r="L58" s="713"/>
      <c r="M58" s="713"/>
      <c r="N58" s="713"/>
      <c r="O58" s="713"/>
      <c r="P58" s="713"/>
      <c r="Q58" s="713"/>
    </row>
    <row r="59" spans="1:17" ht="20.149999999999999" customHeight="1">
      <c r="A59" s="790"/>
      <c r="B59" s="798"/>
      <c r="C59" s="799"/>
      <c r="D59" s="800"/>
      <c r="E59" s="800"/>
      <c r="F59" s="800"/>
      <c r="G59" s="800"/>
      <c r="H59" s="713"/>
      <c r="I59" s="713"/>
      <c r="J59" s="713"/>
      <c r="K59" s="713"/>
      <c r="L59" s="713"/>
      <c r="M59" s="713"/>
      <c r="N59" s="713"/>
      <c r="O59" s="713"/>
      <c r="P59" s="713"/>
      <c r="Q59" s="713"/>
    </row>
    <row r="60" spans="1:17" ht="20.149999999999999" customHeight="1">
      <c r="A60" s="790"/>
      <c r="B60" s="792"/>
      <c r="C60" s="793"/>
      <c r="D60" s="794"/>
      <c r="E60" s="794"/>
      <c r="F60" s="795"/>
      <c r="G60" s="795"/>
      <c r="H60" s="713"/>
      <c r="I60" s="713"/>
      <c r="J60" s="713"/>
    </row>
    <row r="61" spans="1:17" ht="20.149999999999999" customHeight="1">
      <c r="A61" s="790"/>
      <c r="B61" s="798"/>
      <c r="C61" s="799"/>
      <c r="D61" s="801"/>
      <c r="E61" s="801"/>
      <c r="F61" s="801"/>
      <c r="G61" s="801"/>
      <c r="H61" s="713"/>
      <c r="I61" s="713"/>
      <c r="J61" s="713"/>
    </row>
    <row r="62" spans="1:17" ht="20.149999999999999" customHeight="1">
      <c r="A62" s="790"/>
      <c r="B62" s="792"/>
      <c r="C62" s="793"/>
      <c r="D62" s="794"/>
      <c r="E62" s="794"/>
      <c r="F62" s="795"/>
      <c r="G62" s="795"/>
      <c r="H62" s="713"/>
      <c r="I62" s="713"/>
      <c r="J62" s="713"/>
    </row>
    <row r="63" spans="1:17" ht="20.149999999999999" customHeight="1">
      <c r="A63" s="790"/>
      <c r="B63" s="792"/>
      <c r="C63" s="793"/>
      <c r="D63" s="794"/>
      <c r="E63" s="794"/>
      <c r="F63" s="795"/>
      <c r="G63" s="795"/>
      <c r="H63" s="713"/>
      <c r="I63" s="713"/>
      <c r="J63" s="713"/>
    </row>
    <row r="64" spans="1:17" ht="20.149999999999999" customHeight="1">
      <c r="A64" s="790"/>
      <c r="B64" s="798"/>
      <c r="C64" s="799"/>
      <c r="D64" s="802"/>
      <c r="E64" s="802"/>
      <c r="F64" s="802"/>
      <c r="G64" s="802"/>
      <c r="H64" s="713"/>
      <c r="I64" s="713"/>
      <c r="J64" s="713"/>
    </row>
    <row r="65" spans="1:10" ht="20.149999999999999" customHeight="1">
      <c r="A65" s="790"/>
      <c r="B65" s="790"/>
      <c r="C65" s="790"/>
      <c r="D65" s="790"/>
      <c r="E65" s="790"/>
      <c r="F65" s="790"/>
      <c r="G65" s="790"/>
      <c r="H65" s="713"/>
      <c r="I65" s="713"/>
      <c r="J65" s="713"/>
    </row>
    <row r="66" spans="1:10" ht="20.149999999999999" customHeight="1">
      <c r="A66" s="713"/>
      <c r="B66" s="713"/>
      <c r="C66" s="713"/>
      <c r="D66" s="713"/>
      <c r="E66" s="713"/>
      <c r="F66" s="713"/>
      <c r="G66" s="713"/>
      <c r="H66" s="713"/>
      <c r="I66" s="713"/>
      <c r="J66" s="713"/>
    </row>
    <row r="67" spans="1:10" ht="20.149999999999999" customHeight="1"/>
    <row r="68" spans="1:10" ht="20.149999999999999" customHeight="1"/>
    <row r="69" spans="1:10" ht="20.149999999999999" customHeight="1"/>
    <row r="70" spans="1:10" ht="20.149999999999999" customHeight="1"/>
    <row r="71" spans="1:10" ht="20.149999999999999" customHeight="1"/>
    <row r="72" spans="1:10" ht="20.149999999999999" customHeight="1"/>
    <row r="73" spans="1:10" ht="20.149999999999999" customHeight="1"/>
    <row r="74" spans="1:10" ht="20.149999999999999" customHeight="1"/>
    <row r="75" spans="1:10" ht="20.149999999999999" customHeight="1"/>
    <row r="76" spans="1:10" ht="20.149999999999999" customHeight="1"/>
    <row r="77" spans="1:10" ht="20.149999999999999" customHeight="1"/>
  </sheetData>
  <mergeCells count="11">
    <mergeCell ref="A1:G1"/>
    <mergeCell ref="A36:C36"/>
    <mergeCell ref="A37:C37"/>
    <mergeCell ref="N32:P32"/>
    <mergeCell ref="A3:C3"/>
    <mergeCell ref="K3:M3"/>
    <mergeCell ref="B7:C7"/>
    <mergeCell ref="A17:C17"/>
    <mergeCell ref="B19:C19"/>
    <mergeCell ref="B24:C24"/>
    <mergeCell ref="A27:C27"/>
  </mergeCells>
  <phoneticPr fontId="3" type="noConversion"/>
  <pageMargins left="0.9055118110236221" right="0.74803149606299213" top="0.27559055118110237" bottom="0.27559055118110237" header="0.15748031496062992" footer="0.19685039370078741"/>
  <pageSetup paperSize="9" orientation="portrait" horizontalDpi="204" verticalDpi="196"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J34"/>
  <sheetViews>
    <sheetView topLeftCell="A10" zoomScale="85" zoomScaleNormal="85" workbookViewId="0">
      <selection activeCell="B2" sqref="B2"/>
    </sheetView>
  </sheetViews>
  <sheetFormatPr defaultRowHeight="17"/>
  <cols>
    <col min="1" max="1" width="2.58203125" customWidth="1"/>
    <col min="2" max="2" width="22.25" customWidth="1"/>
    <col min="3" max="3" width="12.5" customWidth="1"/>
    <col min="4" max="5" width="11.75" customWidth="1"/>
    <col min="6" max="6" width="12.25" customWidth="1"/>
    <col min="7" max="7" width="49.75" customWidth="1"/>
  </cols>
  <sheetData>
    <row r="1" spans="2:10" ht="9" customHeight="1"/>
    <row r="2" spans="2:10" ht="25" customHeight="1">
      <c r="B2" t="s">
        <v>619</v>
      </c>
      <c r="F2" t="s">
        <v>132</v>
      </c>
    </row>
    <row r="3" spans="2:10" ht="25" customHeight="1"/>
    <row r="4" spans="2:10" ht="25" customHeight="1">
      <c r="B4" s="178"/>
      <c r="C4" s="193">
        <v>2018</v>
      </c>
      <c r="D4" s="179">
        <v>2019</v>
      </c>
      <c r="E4" s="193">
        <v>2020</v>
      </c>
      <c r="F4" s="179">
        <v>2021</v>
      </c>
      <c r="G4" s="180" t="s">
        <v>136</v>
      </c>
    </row>
    <row r="5" spans="2:10" ht="25" customHeight="1">
      <c r="B5" s="167" t="s">
        <v>135</v>
      </c>
      <c r="C5" s="194"/>
      <c r="D5" s="194">
        <f>((C6+D6)/2)+((C7+D7)/2)</f>
        <v>191320.45950000003</v>
      </c>
      <c r="E5" s="194">
        <f>((D6+E6)/2)+((D7+E7)/2)</f>
        <v>191727.005</v>
      </c>
      <c r="F5" s="194">
        <f>((E6+F6)/2)+((E7+F7)/2)</f>
        <v>206995.6765</v>
      </c>
    </row>
    <row r="6" spans="2:10" ht="25" customHeight="1">
      <c r="B6" s="170" t="s">
        <v>131</v>
      </c>
      <c r="C6" s="195">
        <f>'3장 삼성FS'!D4-'3장 삼성FS'!D7-'3장 삼성FS'!D19-'3장 삼성FS'!D21-'3장 삼성FS'!D22</f>
        <v>53308.776999999987</v>
      </c>
      <c r="D6" s="195">
        <f>'3장 삼성FS'!E4-'3장 삼성FS'!E7-'3장 삼성FS'!E19-'3장 삼성FS'!E21-'3장 삼성FS'!E22</f>
        <v>55743.912000000011</v>
      </c>
      <c r="E6" s="195">
        <f>'3장 삼성FS'!F4-'3장 삼성FS'!F7-'3장 삼성FS'!F19-'3장 삼성FS'!F21-'3장 삼성FS'!F22</f>
        <v>46722.953999999998</v>
      </c>
      <c r="F6" s="195">
        <f>'3장 삼성FS'!G4-'3장 삼성FS'!G7-'3장 삼성FS'!G19-'3장 삼성FS'!G21-'3장 삼성FS'!G22</f>
        <v>62024.859000000004</v>
      </c>
      <c r="G6" s="169" t="s">
        <v>609</v>
      </c>
    </row>
    <row r="7" spans="2:10" ht="25" customHeight="1">
      <c r="B7" s="170" t="s">
        <v>144</v>
      </c>
      <c r="C7" s="195">
        <f>'3장 삼성FS'!D11-'3장 삼성FS'!D15-'3장 삼성FS'!D26</f>
        <v>135107.54200000002</v>
      </c>
      <c r="D7" s="195">
        <f>'3장 삼성FS'!E11-'3장 삼성FS'!E15-'3장 삼성FS'!E26</f>
        <v>138480.68800000002</v>
      </c>
      <c r="E7" s="195">
        <f>'3장 삼성FS'!F11-'3장 삼성FS'!F15-'3장 삼성FS'!F26</f>
        <v>142506.45600000001</v>
      </c>
      <c r="F7" s="195">
        <f>'3장 삼성FS'!G11-'3장 삼성FS'!G15-'3장 삼성FS'!G26</f>
        <v>162737.084</v>
      </c>
      <c r="G7" s="169" t="s">
        <v>611</v>
      </c>
      <c r="H7" s="129"/>
      <c r="I7" s="129"/>
      <c r="J7" s="129"/>
    </row>
    <row r="8" spans="2:10" ht="25" customHeight="1">
      <c r="B8" s="170" t="s">
        <v>151</v>
      </c>
      <c r="C8" s="195">
        <f>'3장 삼성FS'!D20+'3장 삼성FS'!D24+'3장 삼성FS'!D25-('3장 삼성FS'!D7+'3장 삼성FS'!D15)</f>
        <v>-59336.858000000015</v>
      </c>
      <c r="D8" s="195">
        <f>'3장 삼성FS'!E20+'3장 삼성FS'!E24+'3장 삼성FS'!E25-('3장 삼성FS'!E7+'3장 삼성FS'!E15)</f>
        <v>-68655.820999999996</v>
      </c>
      <c r="E8" s="195">
        <f>'3장 삼성FS'!F20+'3장 삼성FS'!F24+'3장 삼성FS'!F25-('3장 삼성FS'!F7+'3장 삼성FS'!F15)</f>
        <v>-86718.606</v>
      </c>
      <c r="F8" s="195">
        <f>'3장 삼성FS'!G20+'3장 삼성FS'!G24+'3장 삼성FS'!G25-('3장 삼성FS'!G7+'3장 삼성FS'!G15)</f>
        <v>-80137.988000000012</v>
      </c>
      <c r="G8" s="169" t="s">
        <v>610</v>
      </c>
    </row>
    <row r="9" spans="2:10" ht="25" customHeight="1">
      <c r="B9" s="170" t="s">
        <v>152</v>
      </c>
      <c r="C9" s="195">
        <f>'3장 삼성FS'!D36</f>
        <v>247753.177</v>
      </c>
      <c r="D9" s="195">
        <f>'3장 삼성FS'!E36</f>
        <v>262880.42100000003</v>
      </c>
      <c r="E9" s="195">
        <f>'3장 삼성FS'!F36</f>
        <v>275948.016</v>
      </c>
      <c r="F9" s="195">
        <f>'3장 삼성FS'!G36</f>
        <v>304899.93099999998</v>
      </c>
      <c r="G9" s="169" t="s">
        <v>612</v>
      </c>
    </row>
    <row r="10" spans="2:10" ht="25" customHeight="1">
      <c r="B10" s="167" t="s">
        <v>140</v>
      </c>
      <c r="C10" s="190"/>
      <c r="D10" s="168">
        <f>D13*(1-0.371)</f>
        <v>17466.392161</v>
      </c>
      <c r="E10" s="168">
        <f>E13*(1-0.371)</f>
        <v>22640.148004000002</v>
      </c>
      <c r="F10" s="168">
        <f>F13*(1-0.371)</f>
        <v>32477.695424000001</v>
      </c>
      <c r="G10" s="169"/>
    </row>
    <row r="11" spans="2:10" ht="25" customHeight="1">
      <c r="B11" s="170" t="s">
        <v>150</v>
      </c>
      <c r="C11" s="191"/>
      <c r="D11" s="171">
        <f>'3장 삼성FS'!E62</f>
        <v>21738.865000000002</v>
      </c>
      <c r="E11" s="171">
        <f>'3장 삼성FS'!F62</f>
        <v>26407.832000000002</v>
      </c>
      <c r="F11" s="171">
        <f>'3장 삼성FS'!G62</f>
        <v>39907.450000000004</v>
      </c>
      <c r="G11" s="169"/>
      <c r="H11" s="129"/>
      <c r="I11" s="1573"/>
      <c r="J11" s="129"/>
    </row>
    <row r="12" spans="2:10" ht="25" customHeight="1">
      <c r="B12" s="170" t="s">
        <v>145</v>
      </c>
      <c r="C12" s="191"/>
      <c r="D12" s="171">
        <f>('3장 삼성FS'!E55-'3장 삼성FS'!E51)*(1-0.371)</f>
        <v>-1186.772668999999</v>
      </c>
      <c r="E12" s="171">
        <f>('3장 삼성FS'!F55-'3장 삼성FS'!F51)*(1-0.371)</f>
        <v>-597.26380500000005</v>
      </c>
      <c r="F12" s="171">
        <f>('3장 삼성FS'!G55-'3장 삼성FS'!G51)*(1-0.371)</f>
        <v>-527.50015699999983</v>
      </c>
      <c r="G12" s="169" t="s">
        <v>613</v>
      </c>
      <c r="I12" s="1573"/>
    </row>
    <row r="13" spans="2:10" ht="25" customHeight="1">
      <c r="B13" s="170" t="s">
        <v>153</v>
      </c>
      <c r="C13" s="191"/>
      <c r="D13" s="171">
        <f>'3장 삼성FS'!E49</f>
        <v>27768.509000000002</v>
      </c>
      <c r="E13" s="171">
        <f>'3장 삼성FS'!F49</f>
        <v>35993.876000000004</v>
      </c>
      <c r="F13" s="171">
        <f>'3장 삼성FS'!G49</f>
        <v>51633.856</v>
      </c>
      <c r="G13" s="169"/>
      <c r="I13" s="1573"/>
    </row>
    <row r="14" spans="2:10" ht="25" customHeight="1">
      <c r="B14" s="170" t="s">
        <v>154</v>
      </c>
      <c r="C14" s="191"/>
      <c r="D14" s="172"/>
      <c r="E14" s="172"/>
      <c r="F14" s="172"/>
      <c r="G14" s="169" t="s">
        <v>333</v>
      </c>
      <c r="I14" s="1573"/>
    </row>
    <row r="15" spans="2:10" ht="25" customHeight="1">
      <c r="B15" s="170" t="s">
        <v>141</v>
      </c>
      <c r="C15" s="191"/>
      <c r="D15" s="171">
        <f>'3장 삼성FS'!E44</f>
        <v>230400.88099999999</v>
      </c>
      <c r="E15" s="171">
        <f>'3장 삼성FS'!F44</f>
        <v>236806.98800000001</v>
      </c>
      <c r="F15" s="171">
        <f>'3장 삼성FS'!G44</f>
        <v>279604.799</v>
      </c>
      <c r="G15" s="169"/>
      <c r="I15" s="1573"/>
    </row>
    <row r="16" spans="2:10" ht="25" customHeight="1">
      <c r="B16" s="167" t="s">
        <v>142</v>
      </c>
      <c r="C16" s="190"/>
      <c r="D16" s="173">
        <f>(D10/D15)*100</f>
        <v>7.580870387817658</v>
      </c>
      <c r="E16" s="173">
        <f>(E10/E15)*100</f>
        <v>9.5605911781623618</v>
      </c>
      <c r="F16" s="173">
        <f>(F10/F15)*100</f>
        <v>11.615571528155352</v>
      </c>
      <c r="G16" s="169"/>
    </row>
    <row r="17" spans="2:10" ht="25" customHeight="1">
      <c r="B17" s="167" t="s">
        <v>143</v>
      </c>
      <c r="C17" s="190"/>
      <c r="D17" s="173">
        <f>D15/D5</f>
        <v>1.2042668181026397</v>
      </c>
      <c r="E17" s="173">
        <f>E15/E5</f>
        <v>1.2351258916290901</v>
      </c>
      <c r="F17" s="173">
        <f>F15/F5</f>
        <v>1.3507760342037869</v>
      </c>
      <c r="G17" s="169" t="s">
        <v>137</v>
      </c>
    </row>
    <row r="18" spans="2:10" ht="25" customHeight="1">
      <c r="B18" s="167" t="s">
        <v>134</v>
      </c>
      <c r="C18" s="190"/>
      <c r="D18" s="173">
        <f>D16*D17</f>
        <v>9.1293906603856954</v>
      </c>
      <c r="E18" s="173">
        <f>E16*E17</f>
        <v>11.808533703429001</v>
      </c>
      <c r="F18" s="173">
        <f>F16*F17</f>
        <v>15.690035643812106</v>
      </c>
      <c r="G18" s="169" t="s">
        <v>148</v>
      </c>
    </row>
    <row r="19" spans="2:10" ht="25" customHeight="1">
      <c r="B19" s="170" t="s">
        <v>149</v>
      </c>
      <c r="C19" s="191"/>
      <c r="D19" s="537">
        <f>(D12/(1-0.371))/((C8+D8)/2)</f>
        <v>2.9482326875898867E-2</v>
      </c>
      <c r="E19" s="537">
        <f>(E12/(1-0.371))/((D8+E8)/2)</f>
        <v>1.2222667762436867E-2</v>
      </c>
      <c r="F19" s="537">
        <f>(F12/(1-0.371))/((E8+F8)/2)</f>
        <v>1.0052140942059499E-2</v>
      </c>
      <c r="G19" s="169" t="s">
        <v>146</v>
      </c>
    </row>
    <row r="20" spans="2:10" ht="25" customHeight="1">
      <c r="B20" s="170" t="s">
        <v>133</v>
      </c>
      <c r="C20" s="191"/>
      <c r="D20" s="537">
        <f>D19*(1-0.371)</f>
        <v>1.8544383604940387E-2</v>
      </c>
      <c r="E20" s="537">
        <f>E19*(1-0.371)</f>
        <v>7.6880580225727893E-3</v>
      </c>
      <c r="F20" s="537">
        <f>F19*(1-0.371)</f>
        <v>6.3227966525554249E-3</v>
      </c>
      <c r="G20" s="169"/>
    </row>
    <row r="21" spans="2:10" ht="25" customHeight="1">
      <c r="B21" s="170" t="s">
        <v>616</v>
      </c>
      <c r="C21" s="191"/>
      <c r="D21" s="174">
        <f>((C8+D8)/2)/((C9+D9)/2)</f>
        <v>-0.25065463671272176</v>
      </c>
      <c r="E21" s="174">
        <f>((D8+E8)/2)/((D9+E9)/2)</f>
        <v>-0.28835602639138364</v>
      </c>
      <c r="F21" s="174">
        <f>((E8+F8)/2)/((E9+F9)/2)</f>
        <v>-0.28726380950779196</v>
      </c>
      <c r="G21" s="169" t="s">
        <v>614</v>
      </c>
      <c r="H21" s="130"/>
      <c r="I21" s="130"/>
      <c r="J21" s="130"/>
    </row>
    <row r="22" spans="2:10" ht="25" customHeight="1">
      <c r="B22" s="170" t="s">
        <v>138</v>
      </c>
      <c r="C22" s="191"/>
      <c r="D22" s="174">
        <f>(('3장 삼성FS'!D27+'3장 삼성FS'!E27)/2)/(('3장 삼성FS'!D36+'3장 삼성FS'!E36)/2)</f>
        <v>0.35502588100362326</v>
      </c>
      <c r="E22" s="174">
        <f>(('3장 삼성FS'!E27+'3장 삼성FS'!F27)/2)/(('3장 삼성FS'!E36+'3장 삼성FS'!F36)/2)</f>
        <v>0.3562762557017754</v>
      </c>
      <c r="F22" s="174">
        <f>(('3장 삼성FS'!F27+'3장 삼성FS'!G27)/2)/(('3장 삼성FS'!F36+'3장 삼성FS'!G36)/2)</f>
        <v>0.3856584673441224</v>
      </c>
      <c r="G22" s="169" t="s">
        <v>139</v>
      </c>
    </row>
    <row r="23" spans="2:10" ht="25" customHeight="1">
      <c r="B23" s="167" t="s">
        <v>618</v>
      </c>
      <c r="C23" s="190"/>
      <c r="D23" s="173">
        <f>(D18-D20)*D21</f>
        <v>-2.2836758636519336</v>
      </c>
      <c r="E23" s="173">
        <f>(E18-E20)*E21</f>
        <v>-3.4028449583674605</v>
      </c>
      <c r="F23" s="173">
        <f>(F18-F20)*F21</f>
        <v>-4.5053630997013503</v>
      </c>
      <c r="G23" s="169" t="s">
        <v>147</v>
      </c>
      <c r="H23" s="129"/>
      <c r="I23" s="129"/>
      <c r="J23" s="129"/>
    </row>
    <row r="24" spans="2:10" ht="25" customHeight="1">
      <c r="B24" s="175" t="s">
        <v>615</v>
      </c>
      <c r="C24" s="192"/>
      <c r="D24" s="176">
        <f>D18+D23</f>
        <v>6.8457147967337617</v>
      </c>
      <c r="E24" s="176">
        <f>E18+E23</f>
        <v>8.405688745061541</v>
      </c>
      <c r="F24" s="176">
        <f>F18+F23</f>
        <v>11.184672544110756</v>
      </c>
      <c r="G24" s="177" t="s">
        <v>617</v>
      </c>
      <c r="H24" s="129"/>
      <c r="I24" s="129"/>
      <c r="J24" s="129"/>
    </row>
    <row r="25" spans="2:10" ht="25" customHeight="1">
      <c r="H25" s="130"/>
      <c r="I25" s="130"/>
      <c r="J25" s="130"/>
    </row>
    <row r="26" spans="2:10" ht="25" customHeight="1"/>
    <row r="27" spans="2:10" ht="25" customHeight="1">
      <c r="B27" t="s">
        <v>782</v>
      </c>
    </row>
    <row r="28" spans="2:10" ht="25" customHeight="1">
      <c r="B28" t="s">
        <v>783</v>
      </c>
      <c r="C28" s="129"/>
      <c r="D28" s="129"/>
      <c r="E28" s="129"/>
      <c r="F28" s="129"/>
      <c r="J28" s="129"/>
    </row>
    <row r="29" spans="2:10" ht="25" customHeight="1">
      <c r="C29" s="535"/>
    </row>
    <row r="30" spans="2:10" ht="25" customHeight="1">
      <c r="C30" s="536"/>
    </row>
    <row r="31" spans="2:10" ht="25" customHeight="1">
      <c r="C31" s="536"/>
    </row>
    <row r="32" spans="2:10" ht="25" customHeight="1"/>
    <row r="34" spans="4:6">
      <c r="D34" s="129"/>
      <c r="E34" s="129"/>
      <c r="F34" s="129"/>
    </row>
  </sheetData>
  <phoneticPr fontId="3" type="noConversion"/>
  <pageMargins left="0.70866141732283472" right="0.70866141732283472" top="0.74803149606299213" bottom="0.74803149606299213" header="0.31496062992125984" footer="0.31496062992125984"/>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1FE68-7B7D-437D-A7A8-166C3742E24E}">
  <dimension ref="A1:M58"/>
  <sheetViews>
    <sheetView workbookViewId="0"/>
  </sheetViews>
  <sheetFormatPr defaultRowHeight="17"/>
  <cols>
    <col min="1" max="1" width="38.5" style="902" customWidth="1"/>
    <col min="2" max="2" width="12.9140625" style="902" customWidth="1"/>
    <col min="3" max="3" width="13.1640625" style="902" customWidth="1"/>
    <col min="4" max="4" width="12" style="902" customWidth="1"/>
    <col min="5" max="5" width="8.6640625" style="902" customWidth="1"/>
    <col min="6" max="6" width="37.58203125" style="902" customWidth="1"/>
    <col min="7" max="7" width="12.25" style="902" customWidth="1"/>
    <col min="8" max="16384" width="8.6640625" style="902"/>
  </cols>
  <sheetData>
    <row r="1" spans="1:13" ht="18" thickBot="1">
      <c r="A1" s="895" t="s">
        <v>880</v>
      </c>
      <c r="B1" s="911"/>
      <c r="C1" s="911"/>
      <c r="D1" s="951" t="s">
        <v>881</v>
      </c>
      <c r="G1" s="908"/>
      <c r="H1" s="908"/>
      <c r="I1" s="908"/>
    </row>
    <row r="2" spans="1:13" ht="18" thickTop="1" thickBot="1">
      <c r="A2" s="990"/>
      <c r="B2" s="991">
        <v>2020</v>
      </c>
      <c r="C2" s="991">
        <v>2021</v>
      </c>
      <c r="D2" s="992" t="s">
        <v>589</v>
      </c>
      <c r="F2" s="902" t="s">
        <v>376</v>
      </c>
      <c r="G2" s="903">
        <v>2020</v>
      </c>
      <c r="H2" s="903">
        <v>2021</v>
      </c>
      <c r="I2" s="903" t="s">
        <v>589</v>
      </c>
    </row>
    <row r="3" spans="1:13">
      <c r="A3" s="973" t="s">
        <v>844</v>
      </c>
      <c r="B3" s="971">
        <v>65287.008999999998</v>
      </c>
      <c r="C3" s="971">
        <v>65105.447999999997</v>
      </c>
      <c r="D3" s="972">
        <v>-181.56100000000001</v>
      </c>
      <c r="F3" s="902" t="s">
        <v>377</v>
      </c>
      <c r="G3" s="908">
        <v>65287.008999999998</v>
      </c>
      <c r="H3" s="908">
        <v>65105.447999999997</v>
      </c>
      <c r="I3" s="908">
        <v>-181.56100000000001</v>
      </c>
    </row>
    <row r="4" spans="1:13">
      <c r="A4" s="973" t="s">
        <v>825</v>
      </c>
      <c r="B4" s="971">
        <v>68148.81</v>
      </c>
      <c r="C4" s="971">
        <v>72676.198999999993</v>
      </c>
      <c r="D4" s="972">
        <v>4527.3890000000001</v>
      </c>
      <c r="F4" s="902" t="s">
        <v>378</v>
      </c>
      <c r="G4" s="908">
        <v>68148.81</v>
      </c>
      <c r="H4" s="908">
        <v>72676.198999999993</v>
      </c>
      <c r="I4" s="908">
        <v>4527.3890000000001</v>
      </c>
    </row>
    <row r="5" spans="1:13">
      <c r="A5" s="974" t="s">
        <v>845</v>
      </c>
      <c r="B5" s="971">
        <v>26407.831999999999</v>
      </c>
      <c r="C5" s="971">
        <v>39907.449999999997</v>
      </c>
      <c r="D5" s="972">
        <v>13499.618</v>
      </c>
      <c r="F5" s="902" t="s">
        <v>379</v>
      </c>
      <c r="G5" s="908">
        <v>26407.831999999999</v>
      </c>
      <c r="H5" s="908">
        <v>39907.449999999997</v>
      </c>
      <c r="I5" s="908">
        <v>13499.618</v>
      </c>
    </row>
    <row r="6" spans="1:13">
      <c r="A6" s="974" t="s">
        <v>846</v>
      </c>
      <c r="B6" s="971">
        <v>41618.553999999996</v>
      </c>
      <c r="C6" s="971">
        <v>49055.633000000002</v>
      </c>
      <c r="D6" s="972">
        <v>7437.0789999999997</v>
      </c>
      <c r="F6" s="902" t="s">
        <v>380</v>
      </c>
      <c r="G6" s="908">
        <v>41618.553999999996</v>
      </c>
      <c r="H6" s="908">
        <v>49055.633000000002</v>
      </c>
      <c r="I6" s="908">
        <v>7437.0789999999997</v>
      </c>
    </row>
    <row r="7" spans="1:13">
      <c r="A7" s="974" t="s">
        <v>826</v>
      </c>
      <c r="B7" s="949">
        <v>27115.7</v>
      </c>
      <c r="C7" s="949">
        <v>31285.200000000001</v>
      </c>
      <c r="D7" s="975">
        <v>4169.5</v>
      </c>
      <c r="E7" s="910"/>
      <c r="F7" s="902" t="s">
        <v>381</v>
      </c>
      <c r="G7" s="908">
        <v>122.42400000000001</v>
      </c>
      <c r="H7" s="908">
        <v>-16286.884</v>
      </c>
      <c r="I7" s="908">
        <v>-16409.308000000001</v>
      </c>
    </row>
    <row r="8" spans="1:13">
      <c r="A8" s="974" t="s">
        <v>827</v>
      </c>
      <c r="B8" s="949">
        <v>-506.5</v>
      </c>
      <c r="C8" s="949">
        <v>-729.6</v>
      </c>
      <c r="D8" s="975">
        <v>-223.10000000000002</v>
      </c>
      <c r="E8" s="910"/>
      <c r="F8" s="902" t="s">
        <v>382</v>
      </c>
      <c r="G8" s="908">
        <v>2220.2089999999998</v>
      </c>
      <c r="H8" s="908">
        <v>1406.7059999999999</v>
      </c>
      <c r="I8" s="908">
        <v>-813.50300000000004</v>
      </c>
      <c r="K8" s="908"/>
      <c r="L8" s="908"/>
      <c r="M8" s="908"/>
    </row>
    <row r="9" spans="1:13">
      <c r="A9" s="974" t="s">
        <v>847</v>
      </c>
      <c r="B9" s="949">
        <v>87.7</v>
      </c>
      <c r="C9" s="949">
        <v>75.599999999999994</v>
      </c>
      <c r="D9" s="975">
        <v>-12.100000000000009</v>
      </c>
      <c r="E9" s="910"/>
      <c r="F9" s="902" t="s">
        <v>383</v>
      </c>
      <c r="G9" s="908">
        <v>-555.32100000000003</v>
      </c>
      <c r="H9" s="908">
        <v>-434.44099999999997</v>
      </c>
      <c r="I9" s="908">
        <v>120.88</v>
      </c>
    </row>
    <row r="10" spans="1:13">
      <c r="A10" s="974" t="s">
        <v>869</v>
      </c>
      <c r="B10" s="949">
        <v>-154.19999999999999</v>
      </c>
      <c r="C10" s="949">
        <v>-729.6</v>
      </c>
      <c r="D10" s="975">
        <v>-575.40000000000009</v>
      </c>
      <c r="E10" s="910"/>
      <c r="F10" s="902" t="s">
        <v>384</v>
      </c>
      <c r="G10" s="908">
        <v>243.666</v>
      </c>
      <c r="H10" s="908">
        <v>299.03300000000002</v>
      </c>
      <c r="I10" s="908">
        <v>55.366999999999997</v>
      </c>
    </row>
    <row r="11" spans="1:13">
      <c r="A11" s="974" t="s">
        <v>870</v>
      </c>
      <c r="B11" s="976">
        <v>-3718.8</v>
      </c>
      <c r="C11" s="976">
        <v>-2485.6999999999998</v>
      </c>
      <c r="D11" s="977">
        <v>1233.1000000000004</v>
      </c>
      <c r="E11" s="910"/>
      <c r="F11" s="902" t="s">
        <v>385</v>
      </c>
      <c r="G11" s="908">
        <v>-4770.3549999999996</v>
      </c>
      <c r="H11" s="908">
        <v>-8842.0490000000009</v>
      </c>
      <c r="I11" s="908">
        <v>-4071.694</v>
      </c>
    </row>
    <row r="12" spans="1:13">
      <c r="A12" s="974" t="s">
        <v>871</v>
      </c>
      <c r="B12" s="976">
        <v>2306.8000000000002</v>
      </c>
      <c r="C12" s="976">
        <v>1917.7</v>
      </c>
      <c r="D12" s="977">
        <v>-389.10000000000014</v>
      </c>
      <c r="E12" s="910"/>
      <c r="F12" s="902" t="s">
        <v>386</v>
      </c>
      <c r="G12" s="908">
        <v>-53628.591</v>
      </c>
      <c r="H12" s="908">
        <v>-33047.762999999999</v>
      </c>
      <c r="I12" s="908">
        <v>20580.828000000001</v>
      </c>
    </row>
    <row r="13" spans="1:13">
      <c r="A13" s="974" t="s">
        <v>828</v>
      </c>
      <c r="B13" s="976">
        <v>9937.2999999999993</v>
      </c>
      <c r="C13" s="976">
        <v>13444.4</v>
      </c>
      <c r="D13" s="977">
        <v>3507.1000000000004</v>
      </c>
      <c r="E13" s="910"/>
      <c r="F13" s="914" t="s">
        <v>800</v>
      </c>
      <c r="G13" s="908">
        <v>-20369.616000000002</v>
      </c>
      <c r="H13" s="908">
        <v>10917.128000000001</v>
      </c>
      <c r="I13" s="908">
        <v>31286.743999999999</v>
      </c>
    </row>
    <row r="14" spans="1:13">
      <c r="A14" s="974" t="s">
        <v>872</v>
      </c>
      <c r="B14" s="909">
        <v>6550.5539999999964</v>
      </c>
      <c r="C14" s="909">
        <v>6277.6330000000016</v>
      </c>
      <c r="D14" s="978">
        <v>-272.92099999999482</v>
      </c>
      <c r="E14" s="910"/>
      <c r="F14" s="902" t="s">
        <v>801</v>
      </c>
      <c r="G14" s="908">
        <v>184.10400000000001</v>
      </c>
      <c r="H14" s="908">
        <v>-336.959</v>
      </c>
      <c r="I14" s="908">
        <v>-521.06299999999999</v>
      </c>
    </row>
    <row r="15" spans="1:13">
      <c r="A15" s="979" t="s">
        <v>848</v>
      </c>
      <c r="B15" s="971">
        <v>122.42400000000001</v>
      </c>
      <c r="C15" s="971">
        <v>-16286.884</v>
      </c>
      <c r="D15" s="972">
        <v>-16409.308000000001</v>
      </c>
      <c r="E15" s="910"/>
      <c r="F15" s="902" t="s">
        <v>802</v>
      </c>
      <c r="G15" s="908">
        <v>1704.5119999999999</v>
      </c>
      <c r="H15" s="908">
        <v>30.693999999999999</v>
      </c>
      <c r="I15" s="908">
        <v>-1673.818</v>
      </c>
    </row>
    <row r="16" spans="1:13">
      <c r="A16" s="974" t="s">
        <v>849</v>
      </c>
      <c r="B16" s="909">
        <v>1270</v>
      </c>
      <c r="C16" s="909">
        <v>-7302.6</v>
      </c>
      <c r="D16" s="980">
        <v>-8572.6</v>
      </c>
      <c r="E16" s="910"/>
      <c r="F16" s="913" t="s">
        <v>390</v>
      </c>
      <c r="G16" s="908">
        <v>12184.300999999999</v>
      </c>
      <c r="H16" s="908">
        <v>10216.082</v>
      </c>
      <c r="I16" s="908">
        <v>-1968.2190000000001</v>
      </c>
    </row>
    <row r="17" spans="1:9">
      <c r="A17" s="974" t="s">
        <v>850</v>
      </c>
      <c r="B17" s="909">
        <v>-7540.7</v>
      </c>
      <c r="C17" s="909">
        <v>-9712.4</v>
      </c>
      <c r="D17" s="980">
        <v>-2171.6999999999998</v>
      </c>
      <c r="E17" s="910"/>
      <c r="F17" s="914" t="s">
        <v>391</v>
      </c>
      <c r="G17" s="908">
        <v>-8019.2629999999999</v>
      </c>
      <c r="H17" s="908">
        <v>-6981.81</v>
      </c>
      <c r="I17" s="908">
        <v>1037.453</v>
      </c>
    </row>
    <row r="18" spans="1:9">
      <c r="A18" s="974" t="s">
        <v>851</v>
      </c>
      <c r="B18" s="909">
        <v>-16.399999999999999</v>
      </c>
      <c r="C18" s="909">
        <v>-205</v>
      </c>
      <c r="D18" s="980">
        <v>-188.6</v>
      </c>
      <c r="E18" s="910"/>
      <c r="F18" s="913" t="s">
        <v>803</v>
      </c>
      <c r="G18" s="908">
        <v>1023.117</v>
      </c>
      <c r="H18" s="908">
        <v>0</v>
      </c>
      <c r="I18" s="908">
        <v>-1023.117</v>
      </c>
    </row>
    <row r="19" spans="1:9">
      <c r="A19" s="974" t="s">
        <v>830</v>
      </c>
      <c r="B19" s="909">
        <v>3885.7</v>
      </c>
      <c r="C19" s="909">
        <v>1027</v>
      </c>
      <c r="D19" s="980">
        <v>-2858.7</v>
      </c>
      <c r="E19" s="910"/>
      <c r="F19" s="914" t="s">
        <v>804</v>
      </c>
      <c r="G19" s="908">
        <v>0</v>
      </c>
      <c r="H19" s="908">
        <v>0</v>
      </c>
      <c r="I19" s="908">
        <v>0</v>
      </c>
    </row>
    <row r="20" spans="1:9">
      <c r="A20" s="974" t="s">
        <v>852</v>
      </c>
      <c r="B20" s="909">
        <v>5332.7</v>
      </c>
      <c r="C20" s="909">
        <v>3340.7</v>
      </c>
      <c r="D20" s="980">
        <v>-1992</v>
      </c>
      <c r="E20" s="910"/>
      <c r="F20" s="913" t="s">
        <v>805</v>
      </c>
      <c r="G20" s="908">
        <v>32.128</v>
      </c>
      <c r="H20" s="908">
        <v>2919.8879999999999</v>
      </c>
      <c r="I20" s="908">
        <v>2887.76</v>
      </c>
    </row>
    <row r="21" spans="1:9">
      <c r="A21" s="974" t="s">
        <v>829</v>
      </c>
      <c r="B21" s="909">
        <v>-2808.8760000000002</v>
      </c>
      <c r="C21" s="909">
        <v>-3434.5840000000007</v>
      </c>
      <c r="D21" s="980">
        <v>-625.70800000000054</v>
      </c>
      <c r="E21" s="910"/>
      <c r="F21" s="914" t="s">
        <v>806</v>
      </c>
      <c r="G21" s="908">
        <v>-245.49700000000001</v>
      </c>
      <c r="H21" s="908">
        <v>-1121.201</v>
      </c>
      <c r="I21" s="908">
        <v>-875.70399999999995</v>
      </c>
    </row>
    <row r="22" spans="1:9">
      <c r="A22" s="974" t="s">
        <v>853</v>
      </c>
      <c r="B22" s="909">
        <v>2220.2089999999998</v>
      </c>
      <c r="C22" s="909">
        <v>1406.7059999999999</v>
      </c>
      <c r="D22" s="978">
        <v>-813.50300000000004</v>
      </c>
      <c r="F22" s="913" t="s">
        <v>807</v>
      </c>
      <c r="G22" s="908">
        <v>39.746000000000002</v>
      </c>
      <c r="H22" s="908">
        <v>350.21199999999999</v>
      </c>
      <c r="I22" s="908">
        <v>310.46600000000001</v>
      </c>
    </row>
    <row r="23" spans="1:9">
      <c r="A23" s="974" t="s">
        <v>854</v>
      </c>
      <c r="B23" s="971">
        <v>-555.32100000000003</v>
      </c>
      <c r="C23" s="971">
        <v>-434.44099999999997</v>
      </c>
      <c r="D23" s="972">
        <v>120.88</v>
      </c>
      <c r="F23" s="914" t="s">
        <v>808</v>
      </c>
      <c r="G23" s="908">
        <v>-84.183999999999997</v>
      </c>
      <c r="H23" s="908">
        <v>-208.262</v>
      </c>
      <c r="I23" s="908">
        <v>-124.078</v>
      </c>
    </row>
    <row r="24" spans="1:9">
      <c r="A24" s="974" t="s">
        <v>855</v>
      </c>
      <c r="B24" s="971">
        <v>243.666</v>
      </c>
      <c r="C24" s="971">
        <v>299.03300000000002</v>
      </c>
      <c r="D24" s="972">
        <v>55.366999999999997</v>
      </c>
      <c r="F24" s="913" t="s">
        <v>394</v>
      </c>
      <c r="G24" s="908">
        <v>0</v>
      </c>
      <c r="H24" s="908">
        <v>19.169</v>
      </c>
      <c r="I24" s="908">
        <v>19.169</v>
      </c>
    </row>
    <row r="25" spans="1:9">
      <c r="A25" s="974" t="s">
        <v>856</v>
      </c>
      <c r="B25" s="971">
        <v>-4770.3549999999996</v>
      </c>
      <c r="C25" s="971">
        <v>-8842.0490000000009</v>
      </c>
      <c r="D25" s="972">
        <v>-4071.694</v>
      </c>
      <c r="F25" s="914" t="s">
        <v>395</v>
      </c>
      <c r="G25" s="908">
        <v>-83.28</v>
      </c>
      <c r="H25" s="908">
        <v>-47.09</v>
      </c>
      <c r="I25" s="908">
        <v>36.19</v>
      </c>
    </row>
    <row r="26" spans="1:9">
      <c r="A26" s="973" t="s">
        <v>857</v>
      </c>
      <c r="B26" s="950">
        <v>-53628.591</v>
      </c>
      <c r="C26" s="950">
        <v>-33047.762999999999</v>
      </c>
      <c r="D26" s="981">
        <v>20580.828000000001</v>
      </c>
      <c r="F26" s="913" t="s">
        <v>396</v>
      </c>
      <c r="G26" s="908">
        <v>376.74400000000003</v>
      </c>
      <c r="H26" s="908">
        <v>358.28399999999999</v>
      </c>
      <c r="I26" s="908">
        <v>-18.46</v>
      </c>
    </row>
    <row r="27" spans="1:9">
      <c r="A27" s="982" t="s">
        <v>858</v>
      </c>
      <c r="B27" s="909">
        <v>13663.063</v>
      </c>
      <c r="C27" s="909">
        <v>14526.555</v>
      </c>
      <c r="D27" s="978">
        <v>863.49200000000053</v>
      </c>
      <c r="F27" s="914" t="s">
        <v>397</v>
      </c>
      <c r="G27" s="908">
        <v>-37592.034</v>
      </c>
      <c r="H27" s="908">
        <v>-47122.106</v>
      </c>
      <c r="I27" s="908">
        <v>-9530.0720000000001</v>
      </c>
    </row>
    <row r="28" spans="1:9">
      <c r="A28" s="974" t="s">
        <v>832</v>
      </c>
      <c r="B28" s="971">
        <v>376.74400000000003</v>
      </c>
      <c r="C28" s="971">
        <v>358.28399999999999</v>
      </c>
      <c r="D28" s="972">
        <v>-18.46</v>
      </c>
      <c r="F28" s="913" t="s">
        <v>398</v>
      </c>
      <c r="G28" s="908">
        <v>7.0270000000000001</v>
      </c>
      <c r="H28" s="908">
        <v>1.752</v>
      </c>
      <c r="I28" s="908">
        <v>-5.2750000000000004</v>
      </c>
    </row>
    <row r="29" spans="1:9">
      <c r="A29" s="974" t="s">
        <v>831</v>
      </c>
      <c r="B29" s="971">
        <v>7.0270000000000001</v>
      </c>
      <c r="C29" s="971">
        <v>1.752</v>
      </c>
      <c r="D29" s="972">
        <v>-5.2750000000000004</v>
      </c>
      <c r="F29" s="914" t="s">
        <v>399</v>
      </c>
      <c r="G29" s="908">
        <v>-2679.779</v>
      </c>
      <c r="H29" s="908">
        <v>-2706.915</v>
      </c>
      <c r="I29" s="908">
        <v>-27.135999999999999</v>
      </c>
    </row>
    <row r="30" spans="1:9">
      <c r="A30" s="974" t="s">
        <v>833</v>
      </c>
      <c r="B30" s="971">
        <v>0</v>
      </c>
      <c r="C30" s="971">
        <v>19.169</v>
      </c>
      <c r="D30" s="972">
        <v>19.169</v>
      </c>
      <c r="F30" s="902" t="s">
        <v>400</v>
      </c>
      <c r="G30" s="908">
        <v>-49.42</v>
      </c>
      <c r="H30" s="908">
        <v>-5.9260000000000002</v>
      </c>
      <c r="I30" s="908">
        <v>43.494</v>
      </c>
    </row>
    <row r="31" spans="1:9">
      <c r="A31" s="974" t="s">
        <v>859</v>
      </c>
      <c r="B31" s="971">
        <v>1094.991</v>
      </c>
      <c r="C31" s="971">
        <v>3270.1</v>
      </c>
      <c r="D31" s="972">
        <v>2175.1090000000004</v>
      </c>
      <c r="F31" s="902" t="s">
        <v>809</v>
      </c>
      <c r="G31" s="908">
        <v>0</v>
      </c>
      <c r="H31" s="908">
        <v>661.16800000000001</v>
      </c>
      <c r="I31" s="908">
        <v>661.16800000000001</v>
      </c>
    </row>
    <row r="32" spans="1:9">
      <c r="A32" s="974" t="s">
        <v>860</v>
      </c>
      <c r="B32" s="909">
        <v>12184.300999999999</v>
      </c>
      <c r="C32" s="909">
        <v>10216.082</v>
      </c>
      <c r="D32" s="978">
        <v>-1968.2190000000001</v>
      </c>
      <c r="F32" s="902" t="s">
        <v>810</v>
      </c>
      <c r="G32" s="908">
        <v>-57.197000000000003</v>
      </c>
      <c r="H32" s="908">
        <v>8.1289999999999996</v>
      </c>
      <c r="I32" s="908">
        <v>65.325999999999993</v>
      </c>
    </row>
    <row r="33" spans="1:9">
      <c r="A33" s="974" t="s">
        <v>834</v>
      </c>
      <c r="B33" s="915">
        <v>0</v>
      </c>
      <c r="C33" s="915">
        <v>661.16800000000001</v>
      </c>
      <c r="D33" s="983">
        <v>661.16800000000001</v>
      </c>
      <c r="F33" s="902" t="s">
        <v>130</v>
      </c>
      <c r="G33" s="908">
        <v>-8327.8389999999999</v>
      </c>
      <c r="H33" s="908">
        <v>-23991.032999999999</v>
      </c>
      <c r="I33" s="908">
        <v>-15663.194</v>
      </c>
    </row>
    <row r="34" spans="1:9">
      <c r="A34" s="982" t="s">
        <v>861</v>
      </c>
      <c r="B34" s="909">
        <v>-67291.653999999995</v>
      </c>
      <c r="C34" s="909">
        <v>-47574.317999999999</v>
      </c>
      <c r="D34" s="978">
        <v>19717.335999999999</v>
      </c>
      <c r="F34" s="914" t="s">
        <v>811</v>
      </c>
      <c r="G34" s="908">
        <v>2191.1860000000001</v>
      </c>
      <c r="H34" s="908">
        <v>-2616.9430000000002</v>
      </c>
      <c r="I34" s="908">
        <v>-4808.1289999999999</v>
      </c>
    </row>
    <row r="35" spans="1:9">
      <c r="A35" s="974" t="s">
        <v>835</v>
      </c>
      <c r="B35" s="971">
        <v>-37592.034</v>
      </c>
      <c r="C35" s="971">
        <v>-47122.106</v>
      </c>
      <c r="D35" s="972">
        <v>-9530.0720000000001</v>
      </c>
      <c r="F35" s="914" t="s">
        <v>812</v>
      </c>
      <c r="G35" s="908">
        <v>14.494999999999999</v>
      </c>
      <c r="H35" s="908">
        <v>58.279000000000003</v>
      </c>
      <c r="I35" s="908">
        <v>43.783999999999999</v>
      </c>
    </row>
    <row r="36" spans="1:9">
      <c r="A36" s="974" t="s">
        <v>836</v>
      </c>
      <c r="B36" s="971">
        <v>-2679.779</v>
      </c>
      <c r="C36" s="971">
        <v>-2706.915</v>
      </c>
      <c r="D36" s="972">
        <v>-27.135999999999999</v>
      </c>
      <c r="F36" s="913" t="s">
        <v>406</v>
      </c>
      <c r="G36" s="908">
        <v>-864.947</v>
      </c>
      <c r="H36" s="908">
        <v>-894.74900000000002</v>
      </c>
      <c r="I36" s="908">
        <v>-29.802</v>
      </c>
    </row>
    <row r="37" spans="1:9">
      <c r="A37" s="974" t="s">
        <v>837</v>
      </c>
      <c r="B37" s="909">
        <v>-83.28</v>
      </c>
      <c r="C37" s="909">
        <v>-47.09</v>
      </c>
      <c r="D37" s="978">
        <v>36.19</v>
      </c>
      <c r="F37" s="913" t="s">
        <v>813</v>
      </c>
      <c r="G37" s="908">
        <v>-9676.76</v>
      </c>
      <c r="H37" s="908">
        <v>-20510.349999999999</v>
      </c>
      <c r="I37" s="908">
        <v>-10833.59</v>
      </c>
    </row>
    <row r="38" spans="1:9">
      <c r="A38" s="974" t="s">
        <v>862</v>
      </c>
      <c r="B38" s="909">
        <v>-18481.000000000004</v>
      </c>
      <c r="C38" s="909">
        <v>10610.862999999999</v>
      </c>
      <c r="D38" s="978">
        <v>29091.863000000001</v>
      </c>
      <c r="F38" s="902" t="s">
        <v>408</v>
      </c>
      <c r="G38" s="908">
        <v>8.1869999999999994</v>
      </c>
      <c r="H38" s="908">
        <v>-27.27</v>
      </c>
      <c r="I38" s="908">
        <v>-35.457000000000001</v>
      </c>
    </row>
    <row r="39" spans="1:9">
      <c r="A39" s="974" t="s">
        <v>863</v>
      </c>
      <c r="B39" s="909">
        <v>-329.68100000000004</v>
      </c>
      <c r="C39" s="909">
        <v>-1329.463</v>
      </c>
      <c r="D39" s="978">
        <v>-999.78199999999993</v>
      </c>
      <c r="F39" s="902" t="s">
        <v>814</v>
      </c>
      <c r="G39" s="908">
        <v>-0.13900000000000001</v>
      </c>
      <c r="H39" s="908">
        <v>0.13900000000000001</v>
      </c>
      <c r="I39" s="908">
        <v>0.27800000000000002</v>
      </c>
    </row>
    <row r="40" spans="1:9">
      <c r="A40" s="974" t="s">
        <v>864</v>
      </c>
      <c r="B40" s="909">
        <v>-8019.2629999999999</v>
      </c>
      <c r="C40" s="909">
        <v>-6981.81</v>
      </c>
      <c r="D40" s="978">
        <v>1037.453</v>
      </c>
      <c r="F40" s="902" t="s">
        <v>410</v>
      </c>
      <c r="G40" s="908">
        <v>-833.86099999999999</v>
      </c>
      <c r="H40" s="908">
        <v>1582.046</v>
      </c>
      <c r="I40" s="908">
        <v>2415.9070000000002</v>
      </c>
    </row>
    <row r="41" spans="1:9">
      <c r="A41" s="974" t="s">
        <v>834</v>
      </c>
      <c r="B41" s="909">
        <v>-106.617</v>
      </c>
      <c r="C41" s="909">
        <v>2.2029999999999994</v>
      </c>
      <c r="D41" s="978">
        <v>108.82</v>
      </c>
      <c r="F41" s="902" t="s">
        <v>815</v>
      </c>
      <c r="G41" s="908">
        <v>2496.5790000000002</v>
      </c>
      <c r="H41" s="908">
        <v>9648.8369999999995</v>
      </c>
      <c r="I41" s="908">
        <v>7152.2579999999998</v>
      </c>
    </row>
    <row r="42" spans="1:9">
      <c r="A42" s="973" t="s">
        <v>865</v>
      </c>
      <c r="B42" s="916">
        <v>-8327.8389999999999</v>
      </c>
      <c r="C42" s="916">
        <v>-23991.032999999999</v>
      </c>
      <c r="D42" s="984">
        <v>-15663.194</v>
      </c>
      <c r="F42" s="902" t="s">
        <v>440</v>
      </c>
      <c r="G42" s="908">
        <v>26885.999</v>
      </c>
      <c r="H42" s="908">
        <v>29382.578000000001</v>
      </c>
      <c r="I42" s="908">
        <v>2496.5790000000002</v>
      </c>
    </row>
    <row r="43" spans="1:9">
      <c r="A43" s="982" t="s">
        <v>866</v>
      </c>
      <c r="B43" s="909">
        <v>2205.681</v>
      </c>
      <c r="C43" s="909">
        <v>-2558.6640000000002</v>
      </c>
      <c r="D43" s="978">
        <v>-4764.3450000000003</v>
      </c>
      <c r="F43" s="902" t="s">
        <v>441</v>
      </c>
      <c r="G43" s="908">
        <v>29382.578000000001</v>
      </c>
      <c r="H43" s="908">
        <v>39031.415000000001</v>
      </c>
      <c r="I43" s="908">
        <v>9648.8369999999995</v>
      </c>
    </row>
    <row r="44" spans="1:9">
      <c r="A44" s="974" t="s">
        <v>838</v>
      </c>
      <c r="B44" s="971">
        <v>2191.1860000000001</v>
      </c>
      <c r="C44" s="971">
        <v>-2616.9430000000002</v>
      </c>
      <c r="D44" s="972">
        <v>-4808.1289999999999</v>
      </c>
    </row>
    <row r="45" spans="1:9">
      <c r="A45" s="974" t="s">
        <v>839</v>
      </c>
      <c r="B45" s="971">
        <v>14.494999999999999</v>
      </c>
      <c r="C45" s="971">
        <v>58.279000000000003</v>
      </c>
      <c r="D45" s="972">
        <v>43.783999999999999</v>
      </c>
      <c r="G45" s="908"/>
      <c r="H45" s="908"/>
      <c r="I45" s="908"/>
    </row>
    <row r="46" spans="1:9">
      <c r="A46" s="985" t="s">
        <v>840</v>
      </c>
      <c r="B46" s="912"/>
      <c r="C46" s="912"/>
      <c r="D46" s="986"/>
    </row>
    <row r="47" spans="1:9">
      <c r="A47" s="982" t="s">
        <v>867</v>
      </c>
      <c r="B47" s="909">
        <v>-10533.52</v>
      </c>
      <c r="C47" s="909">
        <v>-21432.368999999999</v>
      </c>
      <c r="D47" s="978">
        <v>-10898.848999999998</v>
      </c>
    </row>
    <row r="48" spans="1:9">
      <c r="A48" s="974" t="s">
        <v>841</v>
      </c>
      <c r="B48" s="971">
        <v>-864.947</v>
      </c>
      <c r="C48" s="971">
        <v>-894.74900000000002</v>
      </c>
      <c r="D48" s="972">
        <v>-29.802</v>
      </c>
    </row>
    <row r="49" spans="1:4">
      <c r="A49" s="985" t="s">
        <v>842</v>
      </c>
      <c r="B49" s="912"/>
      <c r="C49" s="912"/>
      <c r="D49" s="986"/>
    </row>
    <row r="50" spans="1:4">
      <c r="A50" s="974" t="s">
        <v>843</v>
      </c>
      <c r="B50" s="971">
        <v>-9676.76</v>
      </c>
      <c r="C50" s="971">
        <v>-20510.349999999999</v>
      </c>
      <c r="D50" s="972">
        <v>-10833.59</v>
      </c>
    </row>
    <row r="51" spans="1:4">
      <c r="A51" s="974" t="s">
        <v>873</v>
      </c>
      <c r="B51" s="971">
        <v>-833.86099999999999</v>
      </c>
      <c r="C51" s="971">
        <v>1582.046</v>
      </c>
      <c r="D51" s="972">
        <v>2415.9070000000002</v>
      </c>
    </row>
    <row r="52" spans="1:4">
      <c r="A52" s="973" t="s">
        <v>411</v>
      </c>
      <c r="B52" s="971">
        <v>2496.5790000000002</v>
      </c>
      <c r="C52" s="971">
        <v>9648.8369999999995</v>
      </c>
      <c r="D52" s="972">
        <v>7152.2579999999998</v>
      </c>
    </row>
    <row r="53" spans="1:4">
      <c r="A53" s="974" t="s">
        <v>885</v>
      </c>
      <c r="B53" s="971">
        <v>26885.999</v>
      </c>
      <c r="C53" s="971">
        <v>29382.578000000001</v>
      </c>
      <c r="D53" s="972">
        <v>2496.5790000000002</v>
      </c>
    </row>
    <row r="54" spans="1:4" ht="17.5" thickBot="1">
      <c r="A54" s="987" t="s">
        <v>886</v>
      </c>
      <c r="B54" s="988">
        <v>29382.578000000001</v>
      </c>
      <c r="C54" s="988">
        <v>39031.415000000001</v>
      </c>
      <c r="D54" s="989">
        <v>9648.8369999999995</v>
      </c>
    </row>
    <row r="55" spans="1:4" ht="26" customHeight="1" thickTop="1">
      <c r="A55" s="1819" t="s">
        <v>874</v>
      </c>
      <c r="B55" s="1819"/>
      <c r="C55" s="1819"/>
      <c r="D55" s="1819"/>
    </row>
    <row r="56" spans="1:4">
      <c r="A56" s="1820" t="s">
        <v>868</v>
      </c>
      <c r="B56" s="1820"/>
      <c r="C56" s="1820"/>
      <c r="D56" s="1820"/>
    </row>
    <row r="57" spans="1:4">
      <c r="B57" s="908"/>
      <c r="C57" s="908"/>
      <c r="D57" s="908"/>
    </row>
    <row r="58" spans="1:4">
      <c r="B58" s="908"/>
      <c r="C58" s="908"/>
      <c r="D58" s="908"/>
    </row>
  </sheetData>
  <mergeCells count="2">
    <mergeCell ref="A55:D55"/>
    <mergeCell ref="A56:D56"/>
  </mergeCells>
  <phoneticPr fontId="3" type="noConversion"/>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BA45B-B8BD-45CD-B44B-34A3B1868F6F}">
  <dimension ref="A1:O57"/>
  <sheetViews>
    <sheetView zoomScale="70" zoomScaleNormal="70" workbookViewId="0">
      <selection sqref="A1:D1"/>
    </sheetView>
  </sheetViews>
  <sheetFormatPr defaultRowHeight="16"/>
  <cols>
    <col min="1" max="1" width="38.5" style="995" customWidth="1"/>
    <col min="2" max="2" width="11" style="995" customWidth="1"/>
    <col min="3" max="3" width="11.83203125" style="995" customWidth="1"/>
    <col min="4" max="4" width="10.58203125" style="995" customWidth="1"/>
    <col min="5" max="5" width="31" style="995" customWidth="1"/>
    <col min="6" max="6" width="8.6640625" style="995"/>
    <col min="7" max="7" width="44.5" style="995" customWidth="1"/>
    <col min="8" max="8" width="11.4140625" style="995" customWidth="1"/>
    <col min="9" max="9" width="11.75" style="995" customWidth="1"/>
    <col min="10" max="10" width="11.5" style="995" customWidth="1"/>
    <col min="11" max="16384" width="8.6640625" style="995"/>
  </cols>
  <sheetData>
    <row r="1" spans="1:15" ht="32" customHeight="1" thickBot="1">
      <c r="A1" s="1825" t="s">
        <v>918</v>
      </c>
      <c r="B1" s="1826"/>
      <c r="C1" s="1826"/>
      <c r="D1" s="1826"/>
      <c r="E1" s="1025" t="s">
        <v>881</v>
      </c>
      <c r="G1" s="948" t="s">
        <v>880</v>
      </c>
      <c r="H1" s="911"/>
      <c r="I1" s="911"/>
      <c r="J1" s="951" t="s">
        <v>881</v>
      </c>
    </row>
    <row r="2" spans="1:15" ht="20" customHeight="1">
      <c r="A2" s="1006" t="s">
        <v>887</v>
      </c>
      <c r="B2" s="996">
        <v>2020</v>
      </c>
      <c r="C2" s="996">
        <v>2021</v>
      </c>
      <c r="D2" s="1005" t="s">
        <v>128</v>
      </c>
      <c r="E2" s="1014" t="s">
        <v>888</v>
      </c>
      <c r="G2" s="1030"/>
      <c r="H2" s="1051">
        <v>2020</v>
      </c>
      <c r="I2" s="1051">
        <v>2021</v>
      </c>
      <c r="J2" s="1031" t="s">
        <v>589</v>
      </c>
    </row>
    <row r="3" spans="1:15" ht="20" customHeight="1">
      <c r="A3" s="1007" t="s">
        <v>924</v>
      </c>
      <c r="B3" s="997">
        <f>B13-B10-B9</f>
        <v>59412.888900000005</v>
      </c>
      <c r="C3" s="997">
        <f>C13-C10-C9</f>
        <v>80914.16131000001</v>
      </c>
      <c r="D3" s="997">
        <f>D13-D10-D9</f>
        <v>21501.272409999998</v>
      </c>
      <c r="E3" s="1015"/>
      <c r="G3" s="1041" t="s">
        <v>844</v>
      </c>
      <c r="H3" s="1029">
        <v>65287.008999999998</v>
      </c>
      <c r="I3" s="1029">
        <v>65105.447999999997</v>
      </c>
      <c r="J3" s="1048">
        <v>-181.56100000000001</v>
      </c>
    </row>
    <row r="4" spans="1:15" ht="20" customHeight="1">
      <c r="A4" s="1007" t="s">
        <v>900</v>
      </c>
      <c r="B4" s="997">
        <v>65287.008999999998</v>
      </c>
      <c r="C4" s="997">
        <v>65105.447999999997</v>
      </c>
      <c r="D4" s="997">
        <v>-181.56100000000001</v>
      </c>
      <c r="E4" s="1015"/>
      <c r="G4" s="1041" t="s">
        <v>825</v>
      </c>
      <c r="H4" s="1029">
        <v>68148.81</v>
      </c>
      <c r="I4" s="1029">
        <v>72676.198999999993</v>
      </c>
      <c r="J4" s="1048">
        <v>4527.3890000000001</v>
      </c>
    </row>
    <row r="5" spans="1:15" ht="20.5" customHeight="1">
      <c r="A5" s="1827" t="s">
        <v>901</v>
      </c>
      <c r="B5" s="1829">
        <f>H22*0.73</f>
        <v>1620.7525699999999</v>
      </c>
      <c r="C5" s="1829">
        <f>I22*0.73</f>
        <v>1026.8953799999999</v>
      </c>
      <c r="D5" s="1829">
        <f>J22*0.73</f>
        <v>-593.85719000000006</v>
      </c>
      <c r="E5" s="1821" t="s">
        <v>916</v>
      </c>
      <c r="G5" s="1042" t="s">
        <v>845</v>
      </c>
      <c r="H5" s="1052">
        <v>26407.831999999999</v>
      </c>
      <c r="I5" s="1052">
        <v>39907.449999999997</v>
      </c>
      <c r="J5" s="1032">
        <v>13499.618</v>
      </c>
    </row>
    <row r="6" spans="1:15" ht="10.5" customHeight="1">
      <c r="A6" s="1828"/>
      <c r="B6" s="1830"/>
      <c r="C6" s="1830"/>
      <c r="D6" s="1830"/>
      <c r="E6" s="1822"/>
      <c r="G6" s="1042" t="s">
        <v>846</v>
      </c>
      <c r="H6" s="1052">
        <v>41618.553999999996</v>
      </c>
      <c r="I6" s="1052">
        <v>49055.633000000002</v>
      </c>
      <c r="J6" s="1032">
        <v>7437.0789999999997</v>
      </c>
    </row>
    <row r="7" spans="1:15" ht="20" customHeight="1">
      <c r="A7" s="1008" t="s">
        <v>902</v>
      </c>
      <c r="B7" s="998">
        <f>H23*0.27</f>
        <v>-149.93667000000002</v>
      </c>
      <c r="C7" s="998">
        <f>I23*0.27</f>
        <v>-117.29907</v>
      </c>
      <c r="D7" s="998">
        <f>J23*0.27</f>
        <v>32.637599999999999</v>
      </c>
      <c r="E7" s="1016" t="s">
        <v>899</v>
      </c>
      <c r="G7" s="1042" t="s">
        <v>826</v>
      </c>
      <c r="H7" s="1053">
        <v>27115.7</v>
      </c>
      <c r="I7" s="1053">
        <v>31285.200000000001</v>
      </c>
      <c r="J7" s="1033">
        <v>4169.5</v>
      </c>
    </row>
    <row r="8" spans="1:15" ht="20" customHeight="1">
      <c r="A8" s="1009" t="s">
        <v>903</v>
      </c>
      <c r="B8" s="999">
        <f>B3-SUM(B4:B7)</f>
        <v>-7344.9360000000015</v>
      </c>
      <c r="C8" s="999">
        <f>C3-SUM(C4:C7)</f>
        <v>14899.117000000013</v>
      </c>
      <c r="D8" s="999">
        <f>D3-SUM(D4:D7)</f>
        <v>22244.052999999996</v>
      </c>
      <c r="E8" s="1016" t="s">
        <v>889</v>
      </c>
      <c r="G8" s="1042" t="s">
        <v>827</v>
      </c>
      <c r="H8" s="1053">
        <v>-506.5</v>
      </c>
      <c r="I8" s="1053">
        <v>-729.6</v>
      </c>
      <c r="J8" s="1033">
        <v>-223.10000000000002</v>
      </c>
    </row>
    <row r="9" spans="1:15" ht="27" customHeight="1">
      <c r="A9" s="1010" t="s">
        <v>923</v>
      </c>
      <c r="B9" s="1000">
        <v>122.42400000000001</v>
      </c>
      <c r="C9" s="1000">
        <v>-16286.884</v>
      </c>
      <c r="D9" s="1000">
        <v>-16409.308000000001</v>
      </c>
      <c r="E9" s="1015" t="s">
        <v>925</v>
      </c>
      <c r="F9" s="1004"/>
      <c r="G9" s="1042" t="s">
        <v>847</v>
      </c>
      <c r="H9" s="1053">
        <v>87.7</v>
      </c>
      <c r="I9" s="1053">
        <v>75.599999999999994</v>
      </c>
      <c r="J9" s="1033">
        <v>-12.100000000000009</v>
      </c>
      <c r="L9" s="1062"/>
      <c r="M9" s="1063"/>
      <c r="N9" s="1063"/>
      <c r="O9" s="1063"/>
    </row>
    <row r="10" spans="1:15" ht="23.5" customHeight="1">
      <c r="A10" s="1007" t="s">
        <v>922</v>
      </c>
      <c r="B10" s="1028">
        <f>B9+B12</f>
        <v>-40339.286</v>
      </c>
      <c r="C10" s="1028">
        <f>C9+C12</f>
        <v>-66160.792000000001</v>
      </c>
      <c r="D10" s="1028">
        <f>D9+D12</f>
        <v>-25821.506000000001</v>
      </c>
      <c r="E10" s="1015" t="s">
        <v>890</v>
      </c>
      <c r="G10" s="1042" t="s">
        <v>869</v>
      </c>
      <c r="H10" s="1053">
        <v>-154.19999999999999</v>
      </c>
      <c r="I10" s="1053">
        <v>-729.6</v>
      </c>
      <c r="J10" s="1033">
        <v>-575.40000000000009</v>
      </c>
      <c r="L10" s="1062"/>
      <c r="M10" s="1063"/>
      <c r="N10" s="1063"/>
      <c r="O10" s="1063"/>
    </row>
    <row r="11" spans="1:15" ht="20" customHeight="1">
      <c r="A11" s="1011" t="s">
        <v>904</v>
      </c>
      <c r="B11" s="1001">
        <f>H27-H31-H32</f>
        <v>383.77100000000064</v>
      </c>
      <c r="C11" s="1001">
        <f>I27-I31-I32</f>
        <v>1040.3729999999996</v>
      </c>
      <c r="D11" s="1001">
        <f>J27-J31-J32</f>
        <v>656.60200000000032</v>
      </c>
      <c r="E11" s="1017"/>
      <c r="F11" s="1004"/>
      <c r="G11" s="1042" t="s">
        <v>870</v>
      </c>
      <c r="H11" s="1054">
        <v>-3718.8</v>
      </c>
      <c r="I11" s="1054">
        <v>-2485.6999999999998</v>
      </c>
      <c r="J11" s="1034">
        <v>1233.1000000000004</v>
      </c>
      <c r="L11" s="1062"/>
      <c r="M11" s="1064"/>
      <c r="N11" s="1064"/>
      <c r="O11" s="1065"/>
    </row>
    <row r="12" spans="1:15" ht="20" customHeight="1">
      <c r="A12" s="1009" t="s">
        <v>905</v>
      </c>
      <c r="B12" s="999">
        <f>H34-H38-H39-H40</f>
        <v>-40461.71</v>
      </c>
      <c r="C12" s="999">
        <f>I34-I38-I39-I40</f>
        <v>-49873.907999999996</v>
      </c>
      <c r="D12" s="999">
        <f>J34-J38-J39-J40</f>
        <v>-9412.1980000000021</v>
      </c>
      <c r="E12" s="1018"/>
      <c r="G12" s="1042" t="s">
        <v>871</v>
      </c>
      <c r="H12" s="1054">
        <v>2306.8000000000002</v>
      </c>
      <c r="I12" s="1054">
        <v>1917.7</v>
      </c>
      <c r="J12" s="1034">
        <v>-389.10000000000014</v>
      </c>
      <c r="L12" s="1062"/>
      <c r="M12" s="1064"/>
      <c r="N12" s="1064"/>
      <c r="O12" s="1065"/>
    </row>
    <row r="13" spans="1:15" ht="20" customHeight="1">
      <c r="A13" s="1007" t="s">
        <v>891</v>
      </c>
      <c r="B13" s="997">
        <f>-B22-B23</f>
        <v>19196.026900000004</v>
      </c>
      <c r="C13" s="997">
        <f>-C22-C23</f>
        <v>-1533.5146899999963</v>
      </c>
      <c r="D13" s="997">
        <f>-D22-D23</f>
        <v>-20729.541590000004</v>
      </c>
      <c r="E13" s="1015" t="s">
        <v>892</v>
      </c>
      <c r="G13" s="1042" t="s">
        <v>828</v>
      </c>
      <c r="H13" s="1054">
        <v>9937.2999999999993</v>
      </c>
      <c r="I13" s="1054">
        <v>13444.4</v>
      </c>
      <c r="J13" s="1034">
        <v>3507.1000000000004</v>
      </c>
      <c r="L13" s="1062"/>
      <c r="M13" s="1064"/>
      <c r="N13" s="1064"/>
      <c r="O13" s="1065"/>
    </row>
    <row r="14" spans="1:15" ht="20" customHeight="1">
      <c r="A14" s="1011" t="s">
        <v>906</v>
      </c>
      <c r="B14" s="1001">
        <f>B15+B16</f>
        <v>194.07209999999992</v>
      </c>
      <c r="C14" s="1001">
        <f>C15+C16</f>
        <v>62.668690000000026</v>
      </c>
      <c r="D14" s="1001">
        <f>D15+D16</f>
        <v>-131.40341000000006</v>
      </c>
      <c r="E14" s="1019" t="s">
        <v>917</v>
      </c>
      <c r="G14" s="1042" t="s">
        <v>872</v>
      </c>
      <c r="H14" s="1055">
        <v>6550.5539999999964</v>
      </c>
      <c r="I14" s="1055">
        <v>6277.6330000000016</v>
      </c>
      <c r="J14" s="1035">
        <v>-272.92099999999482</v>
      </c>
      <c r="L14" s="1062"/>
      <c r="M14" s="1066"/>
      <c r="N14" s="1066"/>
      <c r="O14" s="1066"/>
    </row>
    <row r="15" spans="1:15" ht="20" customHeight="1">
      <c r="A15" s="1008" t="s">
        <v>907</v>
      </c>
      <c r="B15" s="998">
        <f>H23*0.73</f>
        <v>-405.38433000000003</v>
      </c>
      <c r="C15" s="998">
        <f>I23*0.73</f>
        <v>-317.14192999999995</v>
      </c>
      <c r="D15" s="998">
        <f>J23*0.73</f>
        <v>88.242399999999989</v>
      </c>
      <c r="E15" s="1016"/>
      <c r="G15" s="1043" t="s">
        <v>848</v>
      </c>
      <c r="H15" s="1029">
        <v>122.42400000000001</v>
      </c>
      <c r="I15" s="1029">
        <v>-16286.884</v>
      </c>
      <c r="J15" s="1048">
        <v>-16409.308000000001</v>
      </c>
      <c r="L15" s="1062"/>
      <c r="M15" s="1067"/>
      <c r="N15" s="1067"/>
      <c r="O15" s="1067"/>
    </row>
    <row r="16" spans="1:15" ht="20" customHeight="1">
      <c r="A16" s="1008" t="s">
        <v>908</v>
      </c>
      <c r="B16" s="998">
        <f>H22*0.27</f>
        <v>599.45642999999995</v>
      </c>
      <c r="C16" s="998">
        <f>I22*0.27</f>
        <v>379.81061999999997</v>
      </c>
      <c r="D16" s="998">
        <f>J22*0.27</f>
        <v>-219.64581000000004</v>
      </c>
      <c r="E16" s="1020"/>
      <c r="G16" s="1042" t="s">
        <v>849</v>
      </c>
      <c r="H16" s="1055">
        <v>1270</v>
      </c>
      <c r="I16" s="1055">
        <v>-7302.6</v>
      </c>
      <c r="J16" s="1036">
        <v>-8572.6</v>
      </c>
      <c r="L16" s="1062"/>
      <c r="M16" s="1066"/>
      <c r="N16" s="1066"/>
      <c r="O16" s="1068"/>
    </row>
    <row r="17" spans="1:15" ht="20" customHeight="1">
      <c r="A17" s="1008" t="s">
        <v>909</v>
      </c>
      <c r="B17" s="998">
        <f>B18+B19</f>
        <v>1340.7339999999999</v>
      </c>
      <c r="C17" s="998">
        <f>C18+C19</f>
        <v>-3453.4130000000005</v>
      </c>
      <c r="D17" s="998">
        <f>D18+D19</f>
        <v>-4794.1469999999999</v>
      </c>
      <c r="E17" s="1021"/>
      <c r="G17" s="1042" t="s">
        <v>850</v>
      </c>
      <c r="H17" s="1055">
        <v>-7540.7</v>
      </c>
      <c r="I17" s="1055">
        <v>-9712.4</v>
      </c>
      <c r="J17" s="1036">
        <v>-2171.6999999999998</v>
      </c>
      <c r="L17" s="1062"/>
      <c r="M17" s="1066"/>
      <c r="N17" s="1066"/>
      <c r="O17" s="1068"/>
    </row>
    <row r="18" spans="1:15" ht="20" customHeight="1">
      <c r="A18" s="1008" t="s">
        <v>910</v>
      </c>
      <c r="B18" s="998">
        <f>H48</f>
        <v>-864.947</v>
      </c>
      <c r="C18" s="998">
        <f>I48</f>
        <v>-894.74900000000002</v>
      </c>
      <c r="D18" s="998">
        <f>J48</f>
        <v>-29.802</v>
      </c>
      <c r="E18" s="1022"/>
      <c r="F18" s="1004"/>
      <c r="G18" s="1042" t="s">
        <v>851</v>
      </c>
      <c r="H18" s="1055">
        <v>-16.399999999999999</v>
      </c>
      <c r="I18" s="1055">
        <v>-205</v>
      </c>
      <c r="J18" s="1036">
        <v>-188.6</v>
      </c>
      <c r="L18" s="1062"/>
      <c r="M18" s="1066"/>
      <c r="N18" s="1066"/>
      <c r="O18" s="1068"/>
    </row>
    <row r="19" spans="1:15" ht="20" customHeight="1">
      <c r="A19" s="1008" t="s">
        <v>911</v>
      </c>
      <c r="B19" s="998">
        <f>H44+H45</f>
        <v>2205.681</v>
      </c>
      <c r="C19" s="998">
        <f>I44+I45</f>
        <v>-2558.6640000000002</v>
      </c>
      <c r="D19" s="998">
        <f>J44+J45</f>
        <v>-4764.3450000000003</v>
      </c>
      <c r="E19" s="1023"/>
      <c r="F19" s="1004"/>
      <c r="G19" s="1042" t="s">
        <v>830</v>
      </c>
      <c r="H19" s="1055">
        <v>3885.7</v>
      </c>
      <c r="I19" s="1055">
        <v>1027</v>
      </c>
      <c r="J19" s="1036">
        <v>-2858.7</v>
      </c>
      <c r="L19" s="1062"/>
      <c r="M19" s="1066"/>
      <c r="N19" s="1066"/>
      <c r="O19" s="1068"/>
    </row>
    <row r="20" spans="1:15" ht="20" customHeight="1">
      <c r="A20" s="1008" t="s">
        <v>912</v>
      </c>
      <c r="B20" s="998">
        <f>H31+H32+H38+H39+H40</f>
        <v>-13550.652000000006</v>
      </c>
      <c r="C20" s="998">
        <f>I31+I32+I38+I39+I40</f>
        <v>15785.771999999997</v>
      </c>
      <c r="D20" s="998">
        <f>J31+J32+J38+J39+J40</f>
        <v>29336.424000000003</v>
      </c>
      <c r="E20" s="1023"/>
      <c r="G20" s="1042" t="s">
        <v>852</v>
      </c>
      <c r="H20" s="1055">
        <v>5332.7</v>
      </c>
      <c r="I20" s="1055">
        <v>3340.7</v>
      </c>
      <c r="J20" s="1036">
        <v>-1992</v>
      </c>
      <c r="L20" s="1062"/>
      <c r="M20" s="1066"/>
      <c r="N20" s="1066"/>
      <c r="O20" s="1068"/>
    </row>
    <row r="21" spans="1:15" ht="20" customHeight="1">
      <c r="A21" s="1009" t="s">
        <v>913</v>
      </c>
      <c r="B21" s="999">
        <v>2496.5790000000002</v>
      </c>
      <c r="C21" s="999">
        <v>9648.8369999999995</v>
      </c>
      <c r="D21" s="999">
        <v>7152.2579999999998</v>
      </c>
      <c r="E21" s="1016" t="s">
        <v>893</v>
      </c>
      <c r="G21" s="1042" t="s">
        <v>829</v>
      </c>
      <c r="H21" s="1055">
        <v>-2808.8760000000002</v>
      </c>
      <c r="I21" s="1055">
        <v>-3434.5840000000007</v>
      </c>
      <c r="J21" s="1036">
        <v>-625.70800000000054</v>
      </c>
      <c r="L21" s="1062"/>
      <c r="M21" s="1066"/>
      <c r="N21" s="1066"/>
      <c r="O21" s="1068"/>
    </row>
    <row r="22" spans="1:15" ht="20" customHeight="1">
      <c r="A22" s="1012" t="s">
        <v>894</v>
      </c>
      <c r="B22" s="1002">
        <f>B14+B17+B20+B21</f>
        <v>-9519.266900000006</v>
      </c>
      <c r="C22" s="1002">
        <f>C14+C17+C20+C21</f>
        <v>22043.864689999995</v>
      </c>
      <c r="D22" s="1002">
        <f>D14+D17+D20+D21</f>
        <v>31563.131590000005</v>
      </c>
      <c r="E22" s="1015" t="s">
        <v>895</v>
      </c>
      <c r="G22" s="1042" t="s">
        <v>853</v>
      </c>
      <c r="H22" s="1055">
        <v>2220.2089999999998</v>
      </c>
      <c r="I22" s="1055">
        <v>1406.7059999999999</v>
      </c>
      <c r="J22" s="1035">
        <v>-813.50300000000004</v>
      </c>
      <c r="L22" s="1062"/>
      <c r="M22" s="1066"/>
      <c r="N22" s="1066"/>
      <c r="O22" s="1066"/>
    </row>
    <row r="23" spans="1:15" ht="20" customHeight="1">
      <c r="A23" s="1007" t="s">
        <v>896</v>
      </c>
      <c r="B23" s="997">
        <f>B24+B25</f>
        <v>-9676.76</v>
      </c>
      <c r="C23" s="997">
        <f>C24+C25</f>
        <v>-20510.349999999999</v>
      </c>
      <c r="D23" s="997">
        <f>D24+D25</f>
        <v>-10833.59</v>
      </c>
      <c r="E23" s="1015" t="s">
        <v>897</v>
      </c>
      <c r="G23" s="1042" t="s">
        <v>854</v>
      </c>
      <c r="H23" s="1052">
        <v>-555.32100000000003</v>
      </c>
      <c r="I23" s="1052">
        <v>-434.44099999999997</v>
      </c>
      <c r="J23" s="1032">
        <v>120.88</v>
      </c>
      <c r="L23" s="1062"/>
      <c r="M23" s="1067"/>
      <c r="N23" s="1067"/>
      <c r="O23" s="1067"/>
    </row>
    <row r="24" spans="1:15" ht="20" customHeight="1">
      <c r="A24" s="1011" t="s">
        <v>914</v>
      </c>
      <c r="B24" s="1001">
        <v>-9676.76</v>
      </c>
      <c r="C24" s="1001">
        <v>-20510.349999999999</v>
      </c>
      <c r="D24" s="1001">
        <v>-10833.59</v>
      </c>
      <c r="E24" s="1019"/>
      <c r="G24" s="1042" t="s">
        <v>855</v>
      </c>
      <c r="H24" s="1052">
        <v>243.666</v>
      </c>
      <c r="I24" s="1052">
        <v>299.03300000000002</v>
      </c>
      <c r="J24" s="1032">
        <v>55.366999999999997</v>
      </c>
      <c r="L24" s="1062"/>
      <c r="M24" s="1067"/>
      <c r="N24" s="1067"/>
      <c r="O24" s="1067"/>
    </row>
    <row r="25" spans="1:15" ht="20" customHeight="1" thickBot="1">
      <c r="A25" s="1013" t="s">
        <v>915</v>
      </c>
      <c r="B25" s="1003">
        <v>0</v>
      </c>
      <c r="C25" s="1003">
        <v>0</v>
      </c>
      <c r="D25" s="1003">
        <v>0</v>
      </c>
      <c r="E25" s="1024" t="s">
        <v>898</v>
      </c>
      <c r="G25" s="1042" t="s">
        <v>856</v>
      </c>
      <c r="H25" s="1052">
        <v>-4770.3549999999996</v>
      </c>
      <c r="I25" s="1052">
        <v>-8842.0490000000009</v>
      </c>
      <c r="J25" s="1032">
        <v>-4071.694</v>
      </c>
      <c r="L25" s="1062"/>
      <c r="M25" s="1067"/>
      <c r="N25" s="1067"/>
      <c r="O25" s="1067"/>
    </row>
    <row r="26" spans="1:15" ht="20" customHeight="1">
      <c r="G26" s="1041" t="s">
        <v>857</v>
      </c>
      <c r="H26" s="1039">
        <v>-53628.591</v>
      </c>
      <c r="I26" s="1039">
        <v>-33047.762999999999</v>
      </c>
      <c r="J26" s="1049">
        <v>20580.828000000001</v>
      </c>
      <c r="L26" s="1069"/>
      <c r="M26" s="1063"/>
      <c r="N26" s="1063"/>
      <c r="O26" s="1063"/>
    </row>
    <row r="27" spans="1:15" ht="20" customHeight="1">
      <c r="B27" s="1004"/>
      <c r="C27" s="1004"/>
      <c r="D27" s="1004"/>
      <c r="G27" s="1044" t="s">
        <v>858</v>
      </c>
      <c r="H27" s="1055">
        <v>13663.063</v>
      </c>
      <c r="I27" s="1055">
        <v>14526.555</v>
      </c>
      <c r="J27" s="1035">
        <v>863.49200000000053</v>
      </c>
      <c r="L27" s="1069"/>
      <c r="M27" s="1066"/>
      <c r="N27" s="1066"/>
      <c r="O27" s="1066"/>
    </row>
    <row r="28" spans="1:15" ht="20" customHeight="1">
      <c r="G28" s="1042" t="s">
        <v>832</v>
      </c>
      <c r="H28" s="1052">
        <v>376.74400000000003</v>
      </c>
      <c r="I28" s="1052">
        <v>358.28399999999999</v>
      </c>
      <c r="J28" s="1032">
        <v>-18.46</v>
      </c>
      <c r="L28" s="1062"/>
      <c r="M28" s="1067"/>
      <c r="N28" s="1067"/>
      <c r="O28" s="1067"/>
    </row>
    <row r="29" spans="1:15" ht="20" customHeight="1">
      <c r="G29" s="1042" t="s">
        <v>831</v>
      </c>
      <c r="H29" s="1052">
        <v>7.0270000000000001</v>
      </c>
      <c r="I29" s="1052">
        <v>1.752</v>
      </c>
      <c r="J29" s="1032">
        <v>-5.2750000000000004</v>
      </c>
      <c r="L29" s="1062"/>
      <c r="M29" s="1067"/>
      <c r="N29" s="1067"/>
      <c r="O29" s="1067"/>
    </row>
    <row r="30" spans="1:15" ht="20" customHeight="1">
      <c r="G30" s="1042" t="s">
        <v>833</v>
      </c>
      <c r="H30" s="1052">
        <v>0</v>
      </c>
      <c r="I30" s="1052">
        <v>19.169</v>
      </c>
      <c r="J30" s="1032">
        <v>19.169</v>
      </c>
      <c r="L30" s="1062"/>
      <c r="M30" s="1067"/>
      <c r="N30" s="1067"/>
      <c r="O30" s="1067"/>
    </row>
    <row r="31" spans="1:15" ht="20" customHeight="1">
      <c r="A31" s="1026"/>
      <c r="B31" s="1027"/>
      <c r="C31" s="1027"/>
      <c r="D31" s="1027"/>
      <c r="G31" s="1042" t="s">
        <v>859</v>
      </c>
      <c r="H31" s="1052">
        <v>1094.991</v>
      </c>
      <c r="I31" s="1052">
        <v>3270.1</v>
      </c>
      <c r="J31" s="1032">
        <v>2175.1090000000004</v>
      </c>
      <c r="L31" s="1062"/>
      <c r="M31" s="1067"/>
      <c r="N31" s="1067"/>
      <c r="O31" s="1067"/>
    </row>
    <row r="32" spans="1:15" ht="20" customHeight="1">
      <c r="G32" s="1042" t="s">
        <v>860</v>
      </c>
      <c r="H32" s="1055">
        <v>12184.300999999999</v>
      </c>
      <c r="I32" s="1055">
        <v>10216.082</v>
      </c>
      <c r="J32" s="1035">
        <v>-1968.2190000000001</v>
      </c>
      <c r="L32" s="1062"/>
      <c r="M32" s="1066"/>
      <c r="N32" s="1066"/>
      <c r="O32" s="1066"/>
    </row>
    <row r="33" spans="7:15" ht="20" customHeight="1">
      <c r="G33" s="1042" t="s">
        <v>834</v>
      </c>
      <c r="H33" s="1056">
        <v>0</v>
      </c>
      <c r="I33" s="1056">
        <v>661.16800000000001</v>
      </c>
      <c r="J33" s="1037">
        <v>661.16800000000001</v>
      </c>
      <c r="L33" s="1062"/>
      <c r="M33" s="1070"/>
      <c r="N33" s="1070"/>
      <c r="O33" s="1070"/>
    </row>
    <row r="34" spans="7:15" ht="20" customHeight="1">
      <c r="G34" s="1044" t="s">
        <v>861</v>
      </c>
      <c r="H34" s="1055">
        <v>-67291.653999999995</v>
      </c>
      <c r="I34" s="1055">
        <v>-47574.317999999999</v>
      </c>
      <c r="J34" s="1035">
        <v>19717.335999999999</v>
      </c>
      <c r="L34" s="1069"/>
      <c r="M34" s="1066"/>
      <c r="N34" s="1066"/>
      <c r="O34" s="1066"/>
    </row>
    <row r="35" spans="7:15" ht="20" customHeight="1">
      <c r="G35" s="1042" t="s">
        <v>835</v>
      </c>
      <c r="H35" s="1052">
        <v>-37592.034</v>
      </c>
      <c r="I35" s="1052">
        <v>-47122.106</v>
      </c>
      <c r="J35" s="1032">
        <v>-9530.0720000000001</v>
      </c>
      <c r="L35" s="1062"/>
      <c r="M35" s="1067"/>
      <c r="N35" s="1067"/>
      <c r="O35" s="1067"/>
    </row>
    <row r="36" spans="7:15" ht="20" customHeight="1">
      <c r="G36" s="1042" t="s">
        <v>836</v>
      </c>
      <c r="H36" s="1052">
        <v>-2679.779</v>
      </c>
      <c r="I36" s="1052">
        <v>-2706.915</v>
      </c>
      <c r="J36" s="1032">
        <v>-27.135999999999999</v>
      </c>
      <c r="L36" s="1062"/>
      <c r="M36" s="1067"/>
      <c r="N36" s="1067"/>
      <c r="O36" s="1067"/>
    </row>
    <row r="37" spans="7:15" ht="20" customHeight="1">
      <c r="G37" s="1042" t="s">
        <v>837</v>
      </c>
      <c r="H37" s="1055">
        <v>-83.28</v>
      </c>
      <c r="I37" s="1055">
        <v>-47.09</v>
      </c>
      <c r="J37" s="1035">
        <v>36.19</v>
      </c>
      <c r="L37" s="1062"/>
      <c r="M37" s="1066"/>
      <c r="N37" s="1066"/>
      <c r="O37" s="1066"/>
    </row>
    <row r="38" spans="7:15" ht="20" customHeight="1">
      <c r="G38" s="1042" t="s">
        <v>862</v>
      </c>
      <c r="H38" s="1055">
        <v>-18481.000000000004</v>
      </c>
      <c r="I38" s="1055">
        <v>10610.862999999999</v>
      </c>
      <c r="J38" s="1035">
        <v>29091.863000000001</v>
      </c>
      <c r="L38" s="1062"/>
      <c r="M38" s="1066"/>
      <c r="N38" s="1066"/>
      <c r="O38" s="1066"/>
    </row>
    <row r="39" spans="7:15" ht="20" customHeight="1">
      <c r="G39" s="1042" t="s">
        <v>863</v>
      </c>
      <c r="H39" s="1055">
        <v>-329.68100000000004</v>
      </c>
      <c r="I39" s="1055">
        <v>-1329.463</v>
      </c>
      <c r="J39" s="1035">
        <v>-999.78199999999993</v>
      </c>
      <c r="L39" s="1062"/>
      <c r="M39" s="1066"/>
      <c r="N39" s="1066"/>
      <c r="O39" s="1066"/>
    </row>
    <row r="40" spans="7:15" ht="20" customHeight="1">
      <c r="G40" s="1042" t="s">
        <v>864</v>
      </c>
      <c r="H40" s="1055">
        <v>-8019.2629999999999</v>
      </c>
      <c r="I40" s="1055">
        <v>-6981.81</v>
      </c>
      <c r="J40" s="1035">
        <v>1037.453</v>
      </c>
      <c r="L40" s="1062"/>
      <c r="M40" s="1066"/>
      <c r="N40" s="1066"/>
      <c r="O40" s="1066"/>
    </row>
    <row r="41" spans="7:15" ht="20" customHeight="1">
      <c r="G41" s="1042" t="s">
        <v>834</v>
      </c>
      <c r="H41" s="1055">
        <v>-106.617</v>
      </c>
      <c r="I41" s="1055">
        <v>2.2029999999999994</v>
      </c>
      <c r="J41" s="1035">
        <v>108.82</v>
      </c>
      <c r="L41" s="1062"/>
      <c r="M41" s="1066"/>
      <c r="N41" s="1066"/>
      <c r="O41" s="1066"/>
    </row>
    <row r="42" spans="7:15" ht="20" customHeight="1">
      <c r="G42" s="1041" t="s">
        <v>865</v>
      </c>
      <c r="H42" s="1040">
        <v>-8327.8389999999999</v>
      </c>
      <c r="I42" s="1040">
        <v>-23991.032999999999</v>
      </c>
      <c r="J42" s="1050">
        <v>-15663.194</v>
      </c>
      <c r="L42" s="1069"/>
      <c r="M42" s="1066"/>
      <c r="N42" s="1066"/>
      <c r="O42" s="1066"/>
    </row>
    <row r="43" spans="7:15" ht="20" customHeight="1">
      <c r="G43" s="1044" t="s">
        <v>866</v>
      </c>
      <c r="H43" s="1055">
        <v>2205.681</v>
      </c>
      <c r="I43" s="1055">
        <v>-2558.6640000000002</v>
      </c>
      <c r="J43" s="1035">
        <v>-4764.3450000000003</v>
      </c>
      <c r="L43" s="1069"/>
      <c r="M43" s="1066"/>
      <c r="N43" s="1066"/>
      <c r="O43" s="1066"/>
    </row>
    <row r="44" spans="7:15" ht="20" customHeight="1">
      <c r="G44" s="1042" t="s">
        <v>838</v>
      </c>
      <c r="H44" s="1052">
        <v>2191.1860000000001</v>
      </c>
      <c r="I44" s="1052">
        <v>-2616.9430000000002</v>
      </c>
      <c r="J44" s="1032">
        <v>-4808.1289999999999</v>
      </c>
      <c r="L44" s="1062"/>
      <c r="M44" s="1067"/>
      <c r="N44" s="1067"/>
      <c r="O44" s="1067"/>
    </row>
    <row r="45" spans="7:15" ht="20" customHeight="1">
      <c r="G45" s="1042" t="s">
        <v>839</v>
      </c>
      <c r="H45" s="1052">
        <v>14.494999999999999</v>
      </c>
      <c r="I45" s="1052">
        <v>58.279000000000003</v>
      </c>
      <c r="J45" s="1032">
        <v>43.783999999999999</v>
      </c>
      <c r="L45" s="1062"/>
      <c r="M45" s="1067"/>
      <c r="N45" s="1067"/>
      <c r="O45" s="1067"/>
    </row>
    <row r="46" spans="7:15" ht="20" customHeight="1">
      <c r="G46" s="1045" t="s">
        <v>840</v>
      </c>
      <c r="H46" s="1058">
        <v>0</v>
      </c>
      <c r="I46" s="1058">
        <v>0</v>
      </c>
      <c r="J46" s="1059">
        <v>0</v>
      </c>
      <c r="L46" s="1071"/>
      <c r="M46" s="1072"/>
      <c r="N46" s="1072"/>
      <c r="O46" s="1072"/>
    </row>
    <row r="47" spans="7:15" ht="20" customHeight="1">
      <c r="G47" s="1046" t="s">
        <v>867</v>
      </c>
      <c r="H47" s="1055">
        <v>-10533.52</v>
      </c>
      <c r="I47" s="1055">
        <v>-21432.368999999999</v>
      </c>
      <c r="J47" s="1035">
        <v>-10898.848999999998</v>
      </c>
      <c r="L47" s="1073"/>
      <c r="M47" s="1066"/>
      <c r="N47" s="1066"/>
      <c r="O47" s="1066"/>
    </row>
    <row r="48" spans="7:15" ht="20" customHeight="1">
      <c r="G48" s="1045" t="s">
        <v>841</v>
      </c>
      <c r="H48" s="1060">
        <v>-864.947</v>
      </c>
      <c r="I48" s="1060">
        <v>-894.74900000000002</v>
      </c>
      <c r="J48" s="1061">
        <v>-29.802</v>
      </c>
      <c r="L48" s="1071"/>
      <c r="M48" s="1067"/>
      <c r="N48" s="1067"/>
      <c r="O48" s="1067"/>
    </row>
    <row r="49" spans="7:15" ht="20" customHeight="1">
      <c r="G49" s="1045" t="s">
        <v>842</v>
      </c>
      <c r="H49" s="1058">
        <v>0</v>
      </c>
      <c r="I49" s="1058">
        <v>0</v>
      </c>
      <c r="J49" s="1059">
        <v>0</v>
      </c>
      <c r="L49" s="1071"/>
      <c r="M49" s="1072"/>
      <c r="N49" s="1072"/>
      <c r="O49" s="1072"/>
    </row>
    <row r="50" spans="7:15" ht="20" customHeight="1">
      <c r="G50" s="1042" t="s">
        <v>843</v>
      </c>
      <c r="H50" s="1052">
        <v>-9676.76</v>
      </c>
      <c r="I50" s="1052">
        <v>-20510.349999999999</v>
      </c>
      <c r="J50" s="1032">
        <v>-10833.59</v>
      </c>
      <c r="L50" s="1062"/>
      <c r="M50" s="1067"/>
      <c r="N50" s="1067"/>
      <c r="O50" s="1067"/>
    </row>
    <row r="51" spans="7:15" ht="20" customHeight="1">
      <c r="G51" s="1042" t="s">
        <v>873</v>
      </c>
      <c r="H51" s="1052">
        <v>-833.86099999999999</v>
      </c>
      <c r="I51" s="1052">
        <v>1582.046</v>
      </c>
      <c r="J51" s="1032">
        <v>2415.9070000000002</v>
      </c>
      <c r="L51" s="1062"/>
      <c r="M51" s="1067"/>
      <c r="N51" s="1067"/>
      <c r="O51" s="1067"/>
    </row>
    <row r="52" spans="7:15" ht="20" customHeight="1">
      <c r="G52" s="1041" t="s">
        <v>921</v>
      </c>
      <c r="H52" s="1029">
        <v>2496.5790000000002</v>
      </c>
      <c r="I52" s="1029">
        <v>9648.8369999999995</v>
      </c>
      <c r="J52" s="1048">
        <v>7152.2579999999998</v>
      </c>
      <c r="L52" s="1069"/>
      <c r="M52" s="1067"/>
      <c r="N52" s="1067"/>
      <c r="O52" s="1067"/>
    </row>
    <row r="53" spans="7:15" ht="20" customHeight="1">
      <c r="G53" s="1042" t="s">
        <v>919</v>
      </c>
      <c r="H53" s="1052">
        <v>26885.999</v>
      </c>
      <c r="I53" s="1052">
        <v>29382.578000000001</v>
      </c>
      <c r="J53" s="1032">
        <v>2496.5790000000002</v>
      </c>
      <c r="L53" s="1062"/>
      <c r="M53" s="1067"/>
      <c r="N53" s="1067"/>
      <c r="O53" s="1067"/>
    </row>
    <row r="54" spans="7:15" ht="20" customHeight="1" thickBot="1">
      <c r="G54" s="1047" t="s">
        <v>920</v>
      </c>
      <c r="H54" s="1057">
        <v>29382.578000000001</v>
      </c>
      <c r="I54" s="1057">
        <v>39031.415000000001</v>
      </c>
      <c r="J54" s="1038">
        <v>9648.8369999999995</v>
      </c>
      <c r="L54" s="1062"/>
      <c r="M54" s="1067"/>
      <c r="N54" s="1067"/>
      <c r="O54" s="1067"/>
    </row>
    <row r="55" spans="7:15" ht="41" customHeight="1">
      <c r="G55" s="1823" t="s">
        <v>874</v>
      </c>
      <c r="H55" s="1823"/>
      <c r="I55" s="1823"/>
      <c r="J55" s="1823"/>
      <c r="L55" s="1074"/>
      <c r="M55" s="1074"/>
      <c r="N55" s="1074"/>
      <c r="O55" s="1074"/>
    </row>
    <row r="56" spans="7:15" ht="41.5" customHeight="1">
      <c r="G56" s="1824" t="s">
        <v>868</v>
      </c>
      <c r="H56" s="1824"/>
      <c r="I56" s="994"/>
      <c r="J56" s="994"/>
      <c r="L56" s="1075"/>
      <c r="M56" s="1075"/>
      <c r="N56" s="1075"/>
      <c r="O56" s="1075"/>
    </row>
    <row r="57" spans="7:15" ht="20" customHeight="1"/>
  </sheetData>
  <mergeCells count="8">
    <mergeCell ref="E5:E6"/>
    <mergeCell ref="G55:J55"/>
    <mergeCell ref="G56:H56"/>
    <mergeCell ref="A1:D1"/>
    <mergeCell ref="A5:A6"/>
    <mergeCell ref="B5:B6"/>
    <mergeCell ref="C5:C6"/>
    <mergeCell ref="D5:D6"/>
  </mergeCells>
  <phoneticPr fontId="3" type="noConversion"/>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40"/>
  <sheetViews>
    <sheetView workbookViewId="0">
      <selection activeCell="A2" sqref="A2:C2"/>
    </sheetView>
  </sheetViews>
  <sheetFormatPr defaultRowHeight="12.5"/>
  <cols>
    <col min="1" max="1" width="42.83203125" style="373" bestFit="1" customWidth="1"/>
    <col min="2" max="4" width="9.58203125" style="373" bestFit="1" customWidth="1"/>
    <col min="5" max="256" width="9" style="373"/>
    <col min="257" max="257" width="42.83203125" style="373" bestFit="1" customWidth="1"/>
    <col min="258" max="260" width="9.58203125" style="373" bestFit="1" customWidth="1"/>
    <col min="261" max="512" width="9" style="373"/>
    <col min="513" max="513" width="42.83203125" style="373" bestFit="1" customWidth="1"/>
    <col min="514" max="516" width="9.58203125" style="373" bestFit="1" customWidth="1"/>
    <col min="517" max="768" width="9" style="373"/>
    <col min="769" max="769" width="42.83203125" style="373" bestFit="1" customWidth="1"/>
    <col min="770" max="772" width="9.58203125" style="373" bestFit="1" customWidth="1"/>
    <col min="773" max="1024" width="9" style="373"/>
    <col min="1025" max="1025" width="42.83203125" style="373" bestFit="1" customWidth="1"/>
    <col min="1026" max="1028" width="9.58203125" style="373" bestFit="1" customWidth="1"/>
    <col min="1029" max="1280" width="9" style="373"/>
    <col min="1281" max="1281" width="42.83203125" style="373" bestFit="1" customWidth="1"/>
    <col min="1282" max="1284" width="9.58203125" style="373" bestFit="1" customWidth="1"/>
    <col min="1285" max="1536" width="9" style="373"/>
    <col min="1537" max="1537" width="42.83203125" style="373" bestFit="1" customWidth="1"/>
    <col min="1538" max="1540" width="9.58203125" style="373" bestFit="1" customWidth="1"/>
    <col min="1541" max="1792" width="9" style="373"/>
    <col min="1793" max="1793" width="42.83203125" style="373" bestFit="1" customWidth="1"/>
    <col min="1794" max="1796" width="9.58203125" style="373" bestFit="1" customWidth="1"/>
    <col min="1797" max="2048" width="9" style="373"/>
    <col min="2049" max="2049" width="42.83203125" style="373" bestFit="1" customWidth="1"/>
    <col min="2050" max="2052" width="9.58203125" style="373" bestFit="1" customWidth="1"/>
    <col min="2053" max="2304" width="9" style="373"/>
    <col min="2305" max="2305" width="42.83203125" style="373" bestFit="1" customWidth="1"/>
    <col min="2306" max="2308" width="9.58203125" style="373" bestFit="1" customWidth="1"/>
    <col min="2309" max="2560" width="9" style="373"/>
    <col min="2561" max="2561" width="42.83203125" style="373" bestFit="1" customWidth="1"/>
    <col min="2562" max="2564" width="9.58203125" style="373" bestFit="1" customWidth="1"/>
    <col min="2565" max="2816" width="9" style="373"/>
    <col min="2817" max="2817" width="42.83203125" style="373" bestFit="1" customWidth="1"/>
    <col min="2818" max="2820" width="9.58203125" style="373" bestFit="1" customWidth="1"/>
    <col min="2821" max="3072" width="9" style="373"/>
    <col min="3073" max="3073" width="42.83203125" style="373" bestFit="1" customWidth="1"/>
    <col min="3074" max="3076" width="9.58203125" style="373" bestFit="1" customWidth="1"/>
    <col min="3077" max="3328" width="9" style="373"/>
    <col min="3329" max="3329" width="42.83203125" style="373" bestFit="1" customWidth="1"/>
    <col min="3330" max="3332" width="9.58203125" style="373" bestFit="1" customWidth="1"/>
    <col min="3333" max="3584" width="9" style="373"/>
    <col min="3585" max="3585" width="42.83203125" style="373" bestFit="1" customWidth="1"/>
    <col min="3586" max="3588" width="9.58203125" style="373" bestFit="1" customWidth="1"/>
    <col min="3589" max="3840" width="9" style="373"/>
    <col min="3841" max="3841" width="42.83203125" style="373" bestFit="1" customWidth="1"/>
    <col min="3842" max="3844" width="9.58203125" style="373" bestFit="1" customWidth="1"/>
    <col min="3845" max="4096" width="9" style="373"/>
    <col min="4097" max="4097" width="42.83203125" style="373" bestFit="1" customWidth="1"/>
    <col min="4098" max="4100" width="9.58203125" style="373" bestFit="1" customWidth="1"/>
    <col min="4101" max="4352" width="9" style="373"/>
    <col min="4353" max="4353" width="42.83203125" style="373" bestFit="1" customWidth="1"/>
    <col min="4354" max="4356" width="9.58203125" style="373" bestFit="1" customWidth="1"/>
    <col min="4357" max="4608" width="9" style="373"/>
    <col min="4609" max="4609" width="42.83203125" style="373" bestFit="1" customWidth="1"/>
    <col min="4610" max="4612" width="9.58203125" style="373" bestFit="1" customWidth="1"/>
    <col min="4613" max="4864" width="9" style="373"/>
    <col min="4865" max="4865" width="42.83203125" style="373" bestFit="1" customWidth="1"/>
    <col min="4866" max="4868" width="9.58203125" style="373" bestFit="1" customWidth="1"/>
    <col min="4869" max="5120" width="9" style="373"/>
    <col min="5121" max="5121" width="42.83203125" style="373" bestFit="1" customWidth="1"/>
    <col min="5122" max="5124" width="9.58203125" style="373" bestFit="1" customWidth="1"/>
    <col min="5125" max="5376" width="9" style="373"/>
    <col min="5377" max="5377" width="42.83203125" style="373" bestFit="1" customWidth="1"/>
    <col min="5378" max="5380" width="9.58203125" style="373" bestFit="1" customWidth="1"/>
    <col min="5381" max="5632" width="9" style="373"/>
    <col min="5633" max="5633" width="42.83203125" style="373" bestFit="1" customWidth="1"/>
    <col min="5634" max="5636" width="9.58203125" style="373" bestFit="1" customWidth="1"/>
    <col min="5637" max="5888" width="9" style="373"/>
    <col min="5889" max="5889" width="42.83203125" style="373" bestFit="1" customWidth="1"/>
    <col min="5890" max="5892" width="9.58203125" style="373" bestFit="1" customWidth="1"/>
    <col min="5893" max="6144" width="9" style="373"/>
    <col min="6145" max="6145" width="42.83203125" style="373" bestFit="1" customWidth="1"/>
    <col min="6146" max="6148" width="9.58203125" style="373" bestFit="1" customWidth="1"/>
    <col min="6149" max="6400" width="9" style="373"/>
    <col min="6401" max="6401" width="42.83203125" style="373" bestFit="1" customWidth="1"/>
    <col min="6402" max="6404" width="9.58203125" style="373" bestFit="1" customWidth="1"/>
    <col min="6405" max="6656" width="9" style="373"/>
    <col min="6657" max="6657" width="42.83203125" style="373" bestFit="1" customWidth="1"/>
    <col min="6658" max="6660" width="9.58203125" style="373" bestFit="1" customWidth="1"/>
    <col min="6661" max="6912" width="9" style="373"/>
    <col min="6913" max="6913" width="42.83203125" style="373" bestFit="1" customWidth="1"/>
    <col min="6914" max="6916" width="9.58203125" style="373" bestFit="1" customWidth="1"/>
    <col min="6917" max="7168" width="9" style="373"/>
    <col min="7169" max="7169" width="42.83203125" style="373" bestFit="1" customWidth="1"/>
    <col min="7170" max="7172" width="9.58203125" style="373" bestFit="1" customWidth="1"/>
    <col min="7173" max="7424" width="9" style="373"/>
    <col min="7425" max="7425" width="42.83203125" style="373" bestFit="1" customWidth="1"/>
    <col min="7426" max="7428" width="9.58203125" style="373" bestFit="1" customWidth="1"/>
    <col min="7429" max="7680" width="9" style="373"/>
    <col min="7681" max="7681" width="42.83203125" style="373" bestFit="1" customWidth="1"/>
    <col min="7682" max="7684" width="9.58203125" style="373" bestFit="1" customWidth="1"/>
    <col min="7685" max="7936" width="9" style="373"/>
    <col min="7937" max="7937" width="42.83203125" style="373" bestFit="1" customWidth="1"/>
    <col min="7938" max="7940" width="9.58203125" style="373" bestFit="1" customWidth="1"/>
    <col min="7941" max="8192" width="9" style="373"/>
    <col min="8193" max="8193" width="42.83203125" style="373" bestFit="1" customWidth="1"/>
    <col min="8194" max="8196" width="9.58203125" style="373" bestFit="1" customWidth="1"/>
    <col min="8197" max="8448" width="9" style="373"/>
    <col min="8449" max="8449" width="42.83203125" style="373" bestFit="1" customWidth="1"/>
    <col min="8450" max="8452" width="9.58203125" style="373" bestFit="1" customWidth="1"/>
    <col min="8453" max="8704" width="9" style="373"/>
    <col min="8705" max="8705" width="42.83203125" style="373" bestFit="1" customWidth="1"/>
    <col min="8706" max="8708" width="9.58203125" style="373" bestFit="1" customWidth="1"/>
    <col min="8709" max="8960" width="9" style="373"/>
    <col min="8961" max="8961" width="42.83203125" style="373" bestFit="1" customWidth="1"/>
    <col min="8962" max="8964" width="9.58203125" style="373" bestFit="1" customWidth="1"/>
    <col min="8965" max="9216" width="9" style="373"/>
    <col min="9217" max="9217" width="42.83203125" style="373" bestFit="1" customWidth="1"/>
    <col min="9218" max="9220" width="9.58203125" style="373" bestFit="1" customWidth="1"/>
    <col min="9221" max="9472" width="9" style="373"/>
    <col min="9473" max="9473" width="42.83203125" style="373" bestFit="1" customWidth="1"/>
    <col min="9474" max="9476" width="9.58203125" style="373" bestFit="1" customWidth="1"/>
    <col min="9477" max="9728" width="9" style="373"/>
    <col min="9729" max="9729" width="42.83203125" style="373" bestFit="1" customWidth="1"/>
    <col min="9730" max="9732" width="9.58203125" style="373" bestFit="1" customWidth="1"/>
    <col min="9733" max="9984" width="9" style="373"/>
    <col min="9985" max="9985" width="42.83203125" style="373" bestFit="1" customWidth="1"/>
    <col min="9986" max="9988" width="9.58203125" style="373" bestFit="1" customWidth="1"/>
    <col min="9989" max="10240" width="9" style="373"/>
    <col min="10241" max="10241" width="42.83203125" style="373" bestFit="1" customWidth="1"/>
    <col min="10242" max="10244" width="9.58203125" style="373" bestFit="1" customWidth="1"/>
    <col min="10245" max="10496" width="9" style="373"/>
    <col min="10497" max="10497" width="42.83203125" style="373" bestFit="1" customWidth="1"/>
    <col min="10498" max="10500" width="9.58203125" style="373" bestFit="1" customWidth="1"/>
    <col min="10501" max="10752" width="9" style="373"/>
    <col min="10753" max="10753" width="42.83203125" style="373" bestFit="1" customWidth="1"/>
    <col min="10754" max="10756" width="9.58203125" style="373" bestFit="1" customWidth="1"/>
    <col min="10757" max="11008" width="9" style="373"/>
    <col min="11009" max="11009" width="42.83203125" style="373" bestFit="1" customWidth="1"/>
    <col min="11010" max="11012" width="9.58203125" style="373" bestFit="1" customWidth="1"/>
    <col min="11013" max="11264" width="9" style="373"/>
    <col min="11265" max="11265" width="42.83203125" style="373" bestFit="1" customWidth="1"/>
    <col min="11266" max="11268" width="9.58203125" style="373" bestFit="1" customWidth="1"/>
    <col min="11269" max="11520" width="9" style="373"/>
    <col min="11521" max="11521" width="42.83203125" style="373" bestFit="1" customWidth="1"/>
    <col min="11522" max="11524" width="9.58203125" style="373" bestFit="1" customWidth="1"/>
    <col min="11525" max="11776" width="9" style="373"/>
    <col min="11777" max="11777" width="42.83203125" style="373" bestFit="1" customWidth="1"/>
    <col min="11778" max="11780" width="9.58203125" style="373" bestFit="1" customWidth="1"/>
    <col min="11781" max="12032" width="9" style="373"/>
    <col min="12033" max="12033" width="42.83203125" style="373" bestFit="1" customWidth="1"/>
    <col min="12034" max="12036" width="9.58203125" style="373" bestFit="1" customWidth="1"/>
    <col min="12037" max="12288" width="9" style="373"/>
    <col min="12289" max="12289" width="42.83203125" style="373" bestFit="1" customWidth="1"/>
    <col min="12290" max="12292" width="9.58203125" style="373" bestFit="1" customWidth="1"/>
    <col min="12293" max="12544" width="9" style="373"/>
    <col min="12545" max="12545" width="42.83203125" style="373" bestFit="1" customWidth="1"/>
    <col min="12546" max="12548" width="9.58203125" style="373" bestFit="1" customWidth="1"/>
    <col min="12549" max="12800" width="9" style="373"/>
    <col min="12801" max="12801" width="42.83203125" style="373" bestFit="1" customWidth="1"/>
    <col min="12802" max="12804" width="9.58203125" style="373" bestFit="1" customWidth="1"/>
    <col min="12805" max="13056" width="9" style="373"/>
    <col min="13057" max="13057" width="42.83203125" style="373" bestFit="1" customWidth="1"/>
    <col min="13058" max="13060" width="9.58203125" style="373" bestFit="1" customWidth="1"/>
    <col min="13061" max="13312" width="9" style="373"/>
    <col min="13313" max="13313" width="42.83203125" style="373" bestFit="1" customWidth="1"/>
    <col min="13314" max="13316" width="9.58203125" style="373" bestFit="1" customWidth="1"/>
    <col min="13317" max="13568" width="9" style="373"/>
    <col min="13569" max="13569" width="42.83203125" style="373" bestFit="1" customWidth="1"/>
    <col min="13570" max="13572" width="9.58203125" style="373" bestFit="1" customWidth="1"/>
    <col min="13573" max="13824" width="9" style="373"/>
    <col min="13825" max="13825" width="42.83203125" style="373" bestFit="1" customWidth="1"/>
    <col min="13826" max="13828" width="9.58203125" style="373" bestFit="1" customWidth="1"/>
    <col min="13829" max="14080" width="9" style="373"/>
    <col min="14081" max="14081" width="42.83203125" style="373" bestFit="1" customWidth="1"/>
    <col min="14082" max="14084" width="9.58203125" style="373" bestFit="1" customWidth="1"/>
    <col min="14085" max="14336" width="9" style="373"/>
    <col min="14337" max="14337" width="42.83203125" style="373" bestFit="1" customWidth="1"/>
    <col min="14338" max="14340" width="9.58203125" style="373" bestFit="1" customWidth="1"/>
    <col min="14341" max="14592" width="9" style="373"/>
    <col min="14593" max="14593" width="42.83203125" style="373" bestFit="1" customWidth="1"/>
    <col min="14594" max="14596" width="9.58203125" style="373" bestFit="1" customWidth="1"/>
    <col min="14597" max="14848" width="9" style="373"/>
    <col min="14849" max="14849" width="42.83203125" style="373" bestFit="1" customWidth="1"/>
    <col min="14850" max="14852" width="9.58203125" style="373" bestFit="1" customWidth="1"/>
    <col min="14853" max="15104" width="9" style="373"/>
    <col min="15105" max="15105" width="42.83203125" style="373" bestFit="1" customWidth="1"/>
    <col min="15106" max="15108" width="9.58203125" style="373" bestFit="1" customWidth="1"/>
    <col min="15109" max="15360" width="9" style="373"/>
    <col min="15361" max="15361" width="42.83203125" style="373" bestFit="1" customWidth="1"/>
    <col min="15362" max="15364" width="9.58203125" style="373" bestFit="1" customWidth="1"/>
    <col min="15365" max="15616" width="9" style="373"/>
    <col min="15617" max="15617" width="42.83203125" style="373" bestFit="1" customWidth="1"/>
    <col min="15618" max="15620" width="9.58203125" style="373" bestFit="1" customWidth="1"/>
    <col min="15621" max="15872" width="9" style="373"/>
    <col min="15873" max="15873" width="42.83203125" style="373" bestFit="1" customWidth="1"/>
    <col min="15874" max="15876" width="9.58203125" style="373" bestFit="1" customWidth="1"/>
    <col min="15877" max="16128" width="9" style="373"/>
    <col min="16129" max="16129" width="42.83203125" style="373" bestFit="1" customWidth="1"/>
    <col min="16130" max="16132" width="9.58203125" style="373" bestFit="1" customWidth="1"/>
    <col min="16133" max="16384" width="9" style="373"/>
  </cols>
  <sheetData>
    <row r="1" spans="1:4" s="485" customFormat="1" ht="20.149999999999999" customHeight="1"/>
    <row r="2" spans="1:4" s="485" customFormat="1" ht="20.149999999999999" customHeight="1">
      <c r="A2" s="1831" t="s">
        <v>442</v>
      </c>
      <c r="B2" s="1832"/>
      <c r="C2" s="1832"/>
    </row>
    <row r="3" spans="1:4" s="485" customFormat="1" ht="20.149999999999999" customHeight="1">
      <c r="A3" s="1833" t="s">
        <v>414</v>
      </c>
      <c r="B3" s="1832"/>
      <c r="C3" s="1832"/>
    </row>
    <row r="4" spans="1:4" s="485" customFormat="1" ht="20.149999999999999" customHeight="1">
      <c r="A4" s="1833" t="s">
        <v>415</v>
      </c>
      <c r="B4" s="1832"/>
      <c r="C4" s="1832"/>
    </row>
    <row r="5" spans="1:4" s="485" customFormat="1" ht="20.149999999999999" customHeight="1">
      <c r="A5" s="1833" t="s">
        <v>416</v>
      </c>
      <c r="B5" s="1832"/>
      <c r="C5" s="1832"/>
    </row>
    <row r="6" spans="1:4" s="485" customFormat="1" ht="20.149999999999999" customHeight="1">
      <c r="A6" s="1834" t="s">
        <v>375</v>
      </c>
      <c r="B6" s="1832"/>
      <c r="C6" s="1832"/>
    </row>
    <row r="7" spans="1:4" s="485" customFormat="1" ht="20.149999999999999" customHeight="1">
      <c r="A7" s="538" t="s">
        <v>376</v>
      </c>
      <c r="B7" s="538">
        <v>2013</v>
      </c>
      <c r="C7" s="538">
        <v>2014</v>
      </c>
      <c r="D7" s="538">
        <v>2015</v>
      </c>
    </row>
    <row r="8" spans="1:4" s="485" customFormat="1" ht="20.149999999999999" customHeight="1">
      <c r="A8" s="539" t="s">
        <v>417</v>
      </c>
      <c r="B8" s="540">
        <v>2210902</v>
      </c>
      <c r="C8" s="540">
        <v>2029186</v>
      </c>
      <c r="D8" s="540">
        <v>2618775</v>
      </c>
    </row>
    <row r="9" spans="1:4" s="485" customFormat="1" ht="20.149999999999999" customHeight="1">
      <c r="A9" s="539" t="s">
        <v>418</v>
      </c>
      <c r="B9" s="540">
        <v>2956633</v>
      </c>
      <c r="C9" s="540">
        <v>2903252</v>
      </c>
      <c r="D9" s="540">
        <v>3347226</v>
      </c>
    </row>
    <row r="10" spans="1:4" s="485" customFormat="1" ht="20.149999999999999" customHeight="1">
      <c r="A10" s="539" t="s">
        <v>382</v>
      </c>
      <c r="B10" s="540">
        <v>73096</v>
      </c>
      <c r="C10" s="540">
        <v>75835</v>
      </c>
      <c r="D10" s="540">
        <v>75579</v>
      </c>
    </row>
    <row r="11" spans="1:4" s="485" customFormat="1" ht="20.149999999999999" customHeight="1">
      <c r="A11" s="539" t="s">
        <v>383</v>
      </c>
      <c r="B11" s="540">
        <v>-381320</v>
      </c>
      <c r="C11" s="540">
        <v>-439787</v>
      </c>
      <c r="D11" s="540">
        <v>-466160</v>
      </c>
    </row>
    <row r="12" spans="1:4" s="485" customFormat="1" ht="20.149999999999999" customHeight="1">
      <c r="A12" s="539" t="s">
        <v>419</v>
      </c>
      <c r="B12" s="540">
        <v>10732</v>
      </c>
      <c r="C12" s="540">
        <v>17363</v>
      </c>
      <c r="D12" s="540">
        <v>71897</v>
      </c>
    </row>
    <row r="13" spans="1:4" s="485" customFormat="1" ht="20.149999999999999" customHeight="1">
      <c r="A13" s="539" t="s">
        <v>420</v>
      </c>
      <c r="B13" s="540">
        <v>-448239</v>
      </c>
      <c r="C13" s="540">
        <v>-527477</v>
      </c>
      <c r="D13" s="540">
        <v>-409767</v>
      </c>
    </row>
    <row r="14" spans="1:4" s="485" customFormat="1" ht="20.149999999999999" customHeight="1">
      <c r="A14" s="539" t="s">
        <v>421</v>
      </c>
      <c r="B14" s="540">
        <v>-2390714</v>
      </c>
      <c r="C14" s="540">
        <v>-2396714</v>
      </c>
      <c r="D14" s="540">
        <v>-1933212</v>
      </c>
    </row>
    <row r="15" spans="1:4" s="485" customFormat="1" ht="20.149999999999999" customHeight="1">
      <c r="A15" s="539" t="s">
        <v>422</v>
      </c>
      <c r="B15" s="540">
        <v>36504</v>
      </c>
      <c r="C15" s="540">
        <v>22351</v>
      </c>
      <c r="D15" s="540">
        <v>69809</v>
      </c>
    </row>
    <row r="16" spans="1:4" s="485" customFormat="1" ht="20.149999999999999" customHeight="1">
      <c r="A16" s="539" t="s">
        <v>423</v>
      </c>
      <c r="B16" s="540">
        <v>244680</v>
      </c>
      <c r="C16" s="540">
        <v>187648</v>
      </c>
      <c r="D16" s="540">
        <v>162167</v>
      </c>
    </row>
    <row r="17" spans="1:4" s="485" customFormat="1" ht="20.149999999999999" customHeight="1">
      <c r="A17" s="539" t="s">
        <v>424</v>
      </c>
      <c r="B17" s="540">
        <v>99379</v>
      </c>
      <c r="C17" s="540">
        <v>64600</v>
      </c>
      <c r="D17" s="540">
        <v>78818</v>
      </c>
    </row>
    <row r="18" spans="1:4" s="485" customFormat="1" ht="20.149999999999999" customHeight="1">
      <c r="A18" s="539" t="s">
        <v>396</v>
      </c>
      <c r="B18" s="540">
        <v>62481</v>
      </c>
      <c r="C18" s="540">
        <v>100635</v>
      </c>
      <c r="D18" s="540">
        <v>81575</v>
      </c>
    </row>
    <row r="19" spans="1:4" s="485" customFormat="1" ht="20.149999999999999" customHeight="1">
      <c r="A19" s="539" t="s">
        <v>398</v>
      </c>
      <c r="B19" s="540">
        <v>9796</v>
      </c>
      <c r="C19" s="540">
        <v>17616</v>
      </c>
      <c r="D19" s="540">
        <v>1999</v>
      </c>
    </row>
    <row r="20" spans="1:4" s="485" customFormat="1" ht="20.149999999999999" customHeight="1">
      <c r="A20" s="539" t="s">
        <v>425</v>
      </c>
      <c r="B20" s="540">
        <v>1396</v>
      </c>
      <c r="C20" s="540">
        <v>680</v>
      </c>
      <c r="D20" s="540">
        <v>54050</v>
      </c>
    </row>
    <row r="21" spans="1:4" s="485" customFormat="1" ht="20.149999999999999" customHeight="1">
      <c r="A21" s="539" t="s">
        <v>426</v>
      </c>
      <c r="B21" s="540">
        <v>29733</v>
      </c>
      <c r="C21" s="540">
        <v>0</v>
      </c>
      <c r="D21" s="540">
        <v>112340</v>
      </c>
    </row>
    <row r="22" spans="1:4" s="485" customFormat="1" ht="20.149999999999999" customHeight="1">
      <c r="A22" s="539" t="s">
        <v>427</v>
      </c>
      <c r="B22" s="540">
        <v>23946</v>
      </c>
      <c r="C22" s="540">
        <v>3678</v>
      </c>
      <c r="D22" s="540">
        <v>1230</v>
      </c>
    </row>
    <row r="23" spans="1:4" s="485" customFormat="1" ht="20.149999999999999" customHeight="1">
      <c r="A23" s="539" t="s">
        <v>428</v>
      </c>
      <c r="B23" s="540">
        <v>-25455</v>
      </c>
      <c r="C23" s="540">
        <v>-18708</v>
      </c>
      <c r="D23" s="540">
        <v>-64625</v>
      </c>
    </row>
    <row r="24" spans="1:4" s="485" customFormat="1" ht="20.149999999999999" customHeight="1">
      <c r="A24" s="539" t="s">
        <v>429</v>
      </c>
      <c r="B24" s="540">
        <v>-258264</v>
      </c>
      <c r="C24" s="540">
        <v>-142463</v>
      </c>
      <c r="D24" s="540">
        <v>-141290</v>
      </c>
    </row>
    <row r="25" spans="1:4" s="485" customFormat="1" ht="20.149999999999999" customHeight="1">
      <c r="A25" s="539" t="s">
        <v>430</v>
      </c>
      <c r="B25" s="540">
        <v>-28211</v>
      </c>
      <c r="C25" s="540">
        <v>-40865</v>
      </c>
      <c r="D25" s="540">
        <v>-39637</v>
      </c>
    </row>
    <row r="26" spans="1:4" s="485" customFormat="1" ht="20.149999999999999" customHeight="1">
      <c r="A26" s="539" t="s">
        <v>397</v>
      </c>
      <c r="B26" s="540">
        <v>-2117161</v>
      </c>
      <c r="C26" s="540">
        <v>-2165948</v>
      </c>
      <c r="D26" s="540">
        <v>-1747253</v>
      </c>
    </row>
    <row r="27" spans="1:4" s="485" customFormat="1" ht="20.149999999999999" customHeight="1">
      <c r="A27" s="539" t="s">
        <v>399</v>
      </c>
      <c r="B27" s="540">
        <v>-408327</v>
      </c>
      <c r="C27" s="540">
        <v>-418155</v>
      </c>
      <c r="D27" s="540">
        <v>-483592</v>
      </c>
    </row>
    <row r="28" spans="1:4" s="485" customFormat="1" ht="20.149999999999999" customHeight="1">
      <c r="A28" s="539" t="s">
        <v>395</v>
      </c>
      <c r="B28" s="540">
        <v>-57314</v>
      </c>
      <c r="C28" s="540">
        <v>-7783</v>
      </c>
      <c r="D28" s="540">
        <v>0</v>
      </c>
    </row>
    <row r="29" spans="1:4" s="485" customFormat="1" ht="20.149999999999999" customHeight="1">
      <c r="A29" s="539" t="s">
        <v>431</v>
      </c>
      <c r="B29" s="540">
        <v>-3822</v>
      </c>
      <c r="C29" s="540">
        <v>0</v>
      </c>
      <c r="D29" s="540">
        <v>-18803</v>
      </c>
    </row>
    <row r="30" spans="1:4" s="485" customFormat="1" ht="20.149999999999999" customHeight="1">
      <c r="A30" s="539" t="s">
        <v>432</v>
      </c>
      <c r="B30" s="540">
        <v>-75</v>
      </c>
      <c r="C30" s="540">
        <v>0</v>
      </c>
      <c r="D30" s="540">
        <v>0</v>
      </c>
    </row>
    <row r="31" spans="1:4" s="485" customFormat="1" ht="20.149999999999999" customHeight="1">
      <c r="A31" s="539" t="s">
        <v>433</v>
      </c>
      <c r="B31" s="540">
        <v>666971</v>
      </c>
      <c r="C31" s="540">
        <v>64296</v>
      </c>
      <c r="D31" s="540">
        <v>-188918</v>
      </c>
    </row>
    <row r="32" spans="1:4" s="485" customFormat="1" ht="20.149999999999999" customHeight="1">
      <c r="A32" s="539" t="s">
        <v>434</v>
      </c>
      <c r="B32" s="540">
        <v>2534016</v>
      </c>
      <c r="C32" s="540">
        <v>2530287</v>
      </c>
      <c r="D32" s="540">
        <v>1980473</v>
      </c>
    </row>
    <row r="33" spans="1:4" s="485" customFormat="1" ht="20.149999999999999" customHeight="1">
      <c r="A33" s="539" t="s">
        <v>435</v>
      </c>
      <c r="B33" s="540">
        <v>40</v>
      </c>
      <c r="C33" s="540">
        <v>0</v>
      </c>
      <c r="D33" s="540">
        <v>723</v>
      </c>
    </row>
    <row r="34" spans="1:4" s="485" customFormat="1" ht="20.149999999999999" customHeight="1">
      <c r="A34" s="539" t="s">
        <v>436</v>
      </c>
      <c r="B34" s="540">
        <v>-1808559</v>
      </c>
      <c r="C34" s="540">
        <v>-2392532</v>
      </c>
      <c r="D34" s="540">
        <v>-2061111</v>
      </c>
    </row>
    <row r="35" spans="1:4" s="485" customFormat="1" ht="20.149999999999999" customHeight="1">
      <c r="A35" s="539" t="s">
        <v>437</v>
      </c>
      <c r="B35" s="540">
        <v>-58526</v>
      </c>
      <c r="C35" s="540">
        <v>-73459</v>
      </c>
      <c r="D35" s="540">
        <v>-109003</v>
      </c>
    </row>
    <row r="36" spans="1:4" s="485" customFormat="1" ht="20.149999999999999" customHeight="1">
      <c r="A36" s="539" t="s">
        <v>438</v>
      </c>
      <c r="B36" s="540">
        <v>-26889</v>
      </c>
      <c r="C36" s="540">
        <v>-97632</v>
      </c>
      <c r="D36" s="540">
        <v>-30895</v>
      </c>
    </row>
    <row r="37" spans="1:4" s="485" customFormat="1" ht="20.149999999999999" customHeight="1">
      <c r="A37" s="539" t="s">
        <v>439</v>
      </c>
      <c r="B37" s="540">
        <v>460270</v>
      </c>
      <c r="C37" s="540">
        <v>-400864</v>
      </c>
      <c r="D37" s="540">
        <v>465750</v>
      </c>
    </row>
    <row r="38" spans="1:4" s="485" customFormat="1" ht="20.149999999999999" customHeight="1">
      <c r="A38" s="539" t="s">
        <v>440</v>
      </c>
      <c r="B38" s="540">
        <v>2185000</v>
      </c>
      <c r="C38" s="540">
        <v>2645270</v>
      </c>
      <c r="D38" s="540">
        <v>2244406</v>
      </c>
    </row>
    <row r="39" spans="1:4" s="485" customFormat="1" ht="20.149999999999999" customHeight="1">
      <c r="A39" s="539" t="s">
        <v>441</v>
      </c>
      <c r="B39" s="540">
        <v>2645270</v>
      </c>
      <c r="C39" s="540">
        <v>2244406</v>
      </c>
      <c r="D39" s="540">
        <v>2710156</v>
      </c>
    </row>
    <row r="40" spans="1:4" s="485" customFormat="1" ht="20.149999999999999" customHeight="1"/>
  </sheetData>
  <mergeCells count="5">
    <mergeCell ref="A2:C2"/>
    <mergeCell ref="A3:C3"/>
    <mergeCell ref="A4:C4"/>
    <mergeCell ref="A5:C5"/>
    <mergeCell ref="A6:C6"/>
  </mergeCells>
  <phoneticPr fontId="3" type="noConversion"/>
  <pageMargins left="0.75" right="0.75" top="1" bottom="1" header="0.5" footer="0.5"/>
  <pageSetup paperSize="9" scale="0" firstPageNumber="0" fitToWidth="0" fitToHeight="0" orientation="portrait" horizontalDpi="300" verticalDpi="300"/>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35"/>
  <sheetViews>
    <sheetView zoomScale="83" zoomScaleNormal="83" workbookViewId="0">
      <selection sqref="A1:J1"/>
    </sheetView>
  </sheetViews>
  <sheetFormatPr defaultColWidth="9.83203125" defaultRowHeight="17.5"/>
  <cols>
    <col min="1" max="1" width="2.75" style="1" customWidth="1"/>
    <col min="2" max="2" width="15.58203125" style="1" customWidth="1"/>
    <col min="3" max="3" width="10.58203125" style="6" hidden="1" customWidth="1"/>
    <col min="4" max="4" width="9.75" style="6" customWidth="1"/>
    <col min="5" max="5" width="9.83203125" style="6" customWidth="1"/>
    <col min="6" max="6" width="9.75" style="6" customWidth="1"/>
    <col min="7" max="7" width="9.83203125" style="1" customWidth="1"/>
    <col min="8" max="8" width="10" style="1" customWidth="1"/>
    <col min="9" max="9" width="9.75" style="135" customWidth="1"/>
    <col min="10" max="10" width="38.9140625" style="1" customWidth="1"/>
    <col min="11" max="11" width="12.9140625" style="1" customWidth="1"/>
    <col min="12" max="12" width="11.33203125" style="1" bestFit="1" customWidth="1"/>
    <col min="13" max="13" width="9.83203125" style="1"/>
    <col min="14" max="14" width="10.75" style="1" bestFit="1" customWidth="1"/>
    <col min="15" max="15" width="12.1640625" style="1" customWidth="1"/>
    <col min="16" max="16" width="10.9140625" style="1" customWidth="1"/>
    <col min="17" max="17" width="12.25" style="1" customWidth="1"/>
    <col min="18" max="18" width="11.75" style="1" bestFit="1" customWidth="1"/>
    <col min="19" max="19" width="12" style="1" customWidth="1"/>
    <col min="20" max="16384" width="9.83203125" style="1"/>
  </cols>
  <sheetData>
    <row r="1" spans="1:22" ht="21" customHeight="1">
      <c r="A1" s="1837" t="s">
        <v>954</v>
      </c>
      <c r="B1" s="1837"/>
      <c r="C1" s="1837"/>
      <c r="D1" s="1837"/>
      <c r="E1" s="1837"/>
      <c r="F1" s="1837"/>
      <c r="G1" s="1837"/>
      <c r="H1" s="1837"/>
      <c r="I1" s="1837"/>
      <c r="J1" s="1837"/>
      <c r="K1" s="866"/>
    </row>
    <row r="2" spans="1:22" ht="2.25" customHeight="1">
      <c r="A2" s="531"/>
      <c r="B2" s="1076"/>
      <c r="C2" s="531"/>
      <c r="D2" s="531"/>
      <c r="E2" s="531"/>
      <c r="F2" s="531"/>
      <c r="I2" s="145"/>
      <c r="J2" s="145"/>
      <c r="K2" s="145"/>
      <c r="L2" s="145"/>
      <c r="M2" s="145"/>
      <c r="N2" s="145"/>
      <c r="O2" s="145"/>
      <c r="P2" s="106"/>
    </row>
    <row r="3" spans="1:22" ht="18" thickBot="1">
      <c r="A3" s="135" t="s">
        <v>343</v>
      </c>
      <c r="B3" s="135"/>
      <c r="C3" s="136"/>
      <c r="D3" s="137"/>
      <c r="E3" s="137"/>
      <c r="G3" s="135"/>
      <c r="H3" s="135"/>
      <c r="I3" s="139"/>
      <c r="J3" s="136" t="s">
        <v>99</v>
      </c>
      <c r="K3" s="140"/>
      <c r="L3" s="140"/>
      <c r="M3" s="131"/>
      <c r="N3" s="131"/>
      <c r="O3" s="131"/>
      <c r="P3" s="105"/>
    </row>
    <row r="4" spans="1:22" s="4" customFormat="1" ht="15" customHeight="1" thickBot="1">
      <c r="A4" s="1838" t="s">
        <v>100</v>
      </c>
      <c r="B4" s="1839"/>
      <c r="C4" s="143">
        <v>2006</v>
      </c>
      <c r="D4" s="532">
        <v>2019</v>
      </c>
      <c r="E4" s="532">
        <v>2020</v>
      </c>
      <c r="F4" s="146">
        <v>2021</v>
      </c>
      <c r="G4" s="142" t="s">
        <v>785</v>
      </c>
      <c r="H4" s="144" t="s">
        <v>786</v>
      </c>
      <c r="I4" s="141" t="s">
        <v>787</v>
      </c>
      <c r="J4" s="600" t="s">
        <v>645</v>
      </c>
      <c r="K4" s="884"/>
      <c r="L4" s="868"/>
      <c r="M4" s="243"/>
      <c r="N4" s="243"/>
      <c r="O4" s="243"/>
      <c r="P4" s="243"/>
      <c r="Q4" s="233"/>
      <c r="R4" s="233"/>
    </row>
    <row r="5" spans="1:22" s="5" customFormat="1" ht="50" customHeight="1">
      <c r="A5" s="1078" t="s">
        <v>646</v>
      </c>
      <c r="B5" s="147"/>
      <c r="C5" s="148">
        <v>12554.7</v>
      </c>
      <c r="D5" s="149">
        <v>230400.88099999999</v>
      </c>
      <c r="E5" s="150">
        <v>236806.98800000001</v>
      </c>
      <c r="F5" s="151">
        <v>279604.799</v>
      </c>
      <c r="G5" s="152">
        <f>F5*(1.05)</f>
        <v>293585.03895000002</v>
      </c>
      <c r="H5" s="152">
        <f>G5*(1.05)</f>
        <v>308264.2908975</v>
      </c>
      <c r="I5" s="152">
        <f>H5*(1.05)</f>
        <v>323677.50544237503</v>
      </c>
      <c r="J5" s="1840" t="s">
        <v>784</v>
      </c>
      <c r="K5" s="885"/>
      <c r="L5" s="869"/>
      <c r="M5" s="870"/>
      <c r="N5" s="870"/>
      <c r="O5" s="876"/>
      <c r="P5" s="876"/>
      <c r="Q5" s="877"/>
      <c r="R5" s="877"/>
    </row>
    <row r="6" spans="1:22" s="5" customFormat="1" ht="25.5" customHeight="1" thickBot="1">
      <c r="A6" s="1079"/>
      <c r="B6" s="1080" t="s">
        <v>102</v>
      </c>
      <c r="C6" s="1081"/>
      <c r="D6" s="1082">
        <v>-5.4848654014663767E-2</v>
      </c>
      <c r="E6" s="1083">
        <v>2.7804177536977503E-2</v>
      </c>
      <c r="F6" s="1084">
        <v>0.18072866582805402</v>
      </c>
      <c r="G6" s="1085">
        <v>0.05</v>
      </c>
      <c r="H6" s="1086">
        <v>0.05</v>
      </c>
      <c r="I6" s="1087">
        <v>0.05</v>
      </c>
      <c r="J6" s="1841"/>
      <c r="K6" s="885"/>
      <c r="L6" s="871"/>
      <c r="M6" s="872"/>
      <c r="N6" s="872"/>
      <c r="O6" s="878"/>
      <c r="P6" s="872"/>
      <c r="Q6" s="883"/>
      <c r="R6" s="883"/>
      <c r="S6" s="882"/>
      <c r="T6" s="882"/>
      <c r="U6" s="882" t="e">
        <f>R5/Q5-1</f>
        <v>#DIV/0!</v>
      </c>
      <c r="V6" s="882" t="e">
        <f>AVERAGE(S6:U6)</f>
        <v>#DIV/0!</v>
      </c>
    </row>
    <row r="7" spans="1:22" s="5" customFormat="1" ht="17">
      <c r="A7" s="1130" t="s">
        <v>257</v>
      </c>
      <c r="B7" s="1131"/>
      <c r="C7" s="148"/>
      <c r="D7" s="149">
        <v>147239.549</v>
      </c>
      <c r="E7" s="150">
        <v>144488.296</v>
      </c>
      <c r="F7" s="151">
        <v>166411.342</v>
      </c>
      <c r="G7" s="1088">
        <f>G5*0.615</f>
        <v>180554.79895425</v>
      </c>
      <c r="H7" s="1088">
        <f>H5*0.615</f>
        <v>189582.53890196249</v>
      </c>
      <c r="I7" s="1089">
        <f>I5*0.615</f>
        <v>199061.66584706065</v>
      </c>
      <c r="J7" s="1842" t="s">
        <v>788</v>
      </c>
      <c r="K7" s="886"/>
      <c r="L7" s="886"/>
      <c r="M7" s="886"/>
      <c r="N7" s="886"/>
      <c r="O7" s="876"/>
      <c r="P7" s="876"/>
      <c r="Q7" s="877"/>
      <c r="R7" s="877"/>
    </row>
    <row r="8" spans="1:22" s="5" customFormat="1" ht="17">
      <c r="A8" s="1132" t="s">
        <v>465</v>
      </c>
      <c r="B8" s="1133"/>
      <c r="C8" s="159"/>
      <c r="D8" s="160">
        <v>83161.331999999995</v>
      </c>
      <c r="E8" s="157">
        <v>92318.691999999995</v>
      </c>
      <c r="F8" s="158">
        <v>113193.45700000001</v>
      </c>
      <c r="G8" s="152">
        <f>G5-G7</f>
        <v>113030.23999575002</v>
      </c>
      <c r="H8" s="152">
        <f>H5-H7</f>
        <v>118681.75199553752</v>
      </c>
      <c r="I8" s="1090">
        <f>I5-I7</f>
        <v>124615.83959531438</v>
      </c>
      <c r="J8" s="1843"/>
      <c r="K8" s="887"/>
      <c r="L8" s="873"/>
      <c r="M8" s="874"/>
      <c r="N8" s="886"/>
      <c r="O8" s="879"/>
      <c r="P8" s="879"/>
      <c r="Q8" s="879"/>
      <c r="R8" s="880"/>
    </row>
    <row r="9" spans="1:22" s="5" customFormat="1" ht="17">
      <c r="A9" s="1134" t="s">
        <v>466</v>
      </c>
      <c r="B9" s="1135"/>
      <c r="C9" s="155"/>
      <c r="D9" s="156">
        <v>55392.823000000004</v>
      </c>
      <c r="E9" s="157">
        <v>56324.815999999999</v>
      </c>
      <c r="F9" s="158">
        <v>61559.601000000002</v>
      </c>
      <c r="G9" s="152">
        <f>G5*0.233</f>
        <v>68405.314075350005</v>
      </c>
      <c r="H9" s="152">
        <f>H5*0.233</f>
        <v>71825.579779117499</v>
      </c>
      <c r="I9" s="1090">
        <f>I5*0.233</f>
        <v>75416.858768073391</v>
      </c>
      <c r="J9" s="1843"/>
      <c r="K9" s="887"/>
      <c r="L9" s="887"/>
      <c r="M9" s="887"/>
      <c r="N9" s="886"/>
      <c r="O9" s="879"/>
      <c r="P9" s="879"/>
      <c r="Q9" s="879"/>
      <c r="R9" s="880"/>
    </row>
    <row r="10" spans="1:22" s="5" customFormat="1" thickBot="1">
      <c r="A10" s="1136" t="s">
        <v>467</v>
      </c>
      <c r="B10" s="1137"/>
      <c r="C10" s="1091"/>
      <c r="D10" s="1092">
        <v>27768.509000000002</v>
      </c>
      <c r="E10" s="1093">
        <v>35993.876000000004</v>
      </c>
      <c r="F10" s="1094">
        <v>51633.856</v>
      </c>
      <c r="G10" s="1095">
        <f>G8-G9</f>
        <v>44624.925920400012</v>
      </c>
      <c r="H10" s="1095">
        <f>H8-H9</f>
        <v>46856.172216420018</v>
      </c>
      <c r="I10" s="1096">
        <f>I8-I9</f>
        <v>49198.980827240986</v>
      </c>
      <c r="J10" s="1843"/>
      <c r="K10" s="887"/>
      <c r="L10" s="887"/>
      <c r="M10" s="887"/>
      <c r="N10" s="886"/>
      <c r="O10" s="879"/>
      <c r="P10" s="879"/>
      <c r="Q10" s="879"/>
      <c r="R10" s="880"/>
    </row>
    <row r="11" spans="1:22" s="5" customFormat="1" ht="17">
      <c r="A11" s="1130" t="s">
        <v>468</v>
      </c>
      <c r="B11" s="1131"/>
      <c r="C11" s="148"/>
      <c r="D11" s="149">
        <v>12353.258</v>
      </c>
      <c r="E11" s="150">
        <v>14158.198</v>
      </c>
      <c r="F11" s="151">
        <v>11478.495999999999</v>
      </c>
      <c r="G11" s="1088">
        <f>G12+G13</f>
        <v>11053.714</v>
      </c>
      <c r="H11" s="1088">
        <f>H12+H13</f>
        <v>11053.714</v>
      </c>
      <c r="I11" s="1089">
        <f>I12+I13</f>
        <v>11053.714</v>
      </c>
      <c r="J11" s="1842" t="s">
        <v>927</v>
      </c>
      <c r="K11" s="886"/>
      <c r="L11" s="873"/>
      <c r="M11" s="874"/>
      <c r="N11" s="874"/>
      <c r="O11" s="879"/>
      <c r="P11" s="879"/>
      <c r="Q11" s="879"/>
      <c r="R11" s="880"/>
    </row>
    <row r="12" spans="1:22" s="5" customFormat="1" ht="17">
      <c r="A12" s="1138"/>
      <c r="B12" s="1135" t="s">
        <v>344</v>
      </c>
      <c r="C12" s="155"/>
      <c r="D12" s="156">
        <v>10161.632</v>
      </c>
      <c r="E12" s="157">
        <v>12267.6</v>
      </c>
      <c r="F12" s="158">
        <v>8543.1869999999999</v>
      </c>
      <c r="G12" s="152">
        <v>10324.1</v>
      </c>
      <c r="H12" s="152">
        <v>10324.1</v>
      </c>
      <c r="I12" s="1090">
        <v>10324.1</v>
      </c>
      <c r="J12" s="1843"/>
      <c r="K12" s="887"/>
      <c r="L12" s="873"/>
      <c r="M12" s="874"/>
      <c r="N12" s="874"/>
      <c r="O12" s="879"/>
      <c r="P12" s="879"/>
      <c r="Q12" s="879"/>
      <c r="R12" s="880"/>
    </row>
    <row r="13" spans="1:22" s="5" customFormat="1" ht="17">
      <c r="A13" s="1138"/>
      <c r="B13" s="1135" t="s">
        <v>108</v>
      </c>
      <c r="C13" s="155"/>
      <c r="D13" s="156">
        <v>412.96000000000004</v>
      </c>
      <c r="E13" s="157">
        <v>506.53000000000003</v>
      </c>
      <c r="F13" s="158">
        <v>729.61400000000003</v>
      </c>
      <c r="G13" s="152">
        <v>729.61400000000003</v>
      </c>
      <c r="H13" s="152">
        <v>729.61400000000003</v>
      </c>
      <c r="I13" s="1090">
        <v>729.61400000000003</v>
      </c>
      <c r="J13" s="1843"/>
      <c r="K13" s="893"/>
      <c r="L13" s="873"/>
      <c r="M13" s="874"/>
      <c r="N13" s="874"/>
      <c r="O13" s="879"/>
      <c r="P13" s="879"/>
      <c r="Q13" s="879"/>
      <c r="R13" s="880"/>
    </row>
    <row r="14" spans="1:22" s="5" customFormat="1" thickBot="1">
      <c r="A14" s="1139"/>
      <c r="B14" s="1140" t="s">
        <v>109</v>
      </c>
      <c r="C14" s="1097"/>
      <c r="D14" s="1098">
        <v>1778.6659999999999</v>
      </c>
      <c r="E14" s="1098">
        <v>1384.068</v>
      </c>
      <c r="F14" s="1099">
        <v>2205.6950000000002</v>
      </c>
      <c r="G14" s="1100"/>
      <c r="H14" s="1101"/>
      <c r="I14" s="1102"/>
      <c r="J14" s="1843"/>
      <c r="K14" s="893"/>
      <c r="L14" s="873"/>
      <c r="M14" s="874"/>
      <c r="N14" s="874"/>
      <c r="O14" s="879"/>
      <c r="P14" s="879"/>
      <c r="Q14" s="879"/>
      <c r="R14" s="880"/>
    </row>
    <row r="15" spans="1:22" s="5" customFormat="1" ht="17">
      <c r="A15" s="1130" t="s">
        <v>469</v>
      </c>
      <c r="B15" s="1131"/>
      <c r="C15" s="1103"/>
      <c r="D15" s="1104">
        <v>9689.5780000000013</v>
      </c>
      <c r="E15" s="1105">
        <v>13806.957</v>
      </c>
      <c r="F15" s="1105">
        <v>9760.5249999999996</v>
      </c>
      <c r="G15" s="1106">
        <f>G16</f>
        <v>9099.2000000000007</v>
      </c>
      <c r="H15" s="1106">
        <f>H16</f>
        <v>9099.2000000000007</v>
      </c>
      <c r="I15" s="1107">
        <f>I16</f>
        <v>9099.2000000000007</v>
      </c>
      <c r="J15" s="1843"/>
      <c r="K15" s="887"/>
      <c r="L15" s="873"/>
      <c r="M15" s="874"/>
      <c r="N15" s="874"/>
      <c r="O15" s="879"/>
      <c r="P15" s="879"/>
      <c r="Q15" s="879"/>
      <c r="R15" s="880"/>
    </row>
    <row r="16" spans="1:22" s="5" customFormat="1" ht="17">
      <c r="A16" s="1138"/>
      <c r="B16" s="1135" t="s">
        <v>345</v>
      </c>
      <c r="C16" s="159"/>
      <c r="D16" s="156">
        <v>8274.871000000001</v>
      </c>
      <c r="E16" s="157">
        <v>11318.055</v>
      </c>
      <c r="F16" s="158">
        <v>7704.5540000000001</v>
      </c>
      <c r="G16" s="152">
        <v>9099.2000000000007</v>
      </c>
      <c r="H16" s="152">
        <v>9099.2000000000007</v>
      </c>
      <c r="I16" s="1090">
        <v>9099.2000000000007</v>
      </c>
      <c r="J16" s="1843"/>
      <c r="K16" s="887"/>
      <c r="L16" s="873"/>
      <c r="M16" s="874"/>
      <c r="N16" s="874"/>
      <c r="O16" s="879"/>
      <c r="P16" s="879"/>
      <c r="Q16" s="879"/>
      <c r="R16" s="880"/>
    </row>
    <row r="17" spans="1:21" s="5" customFormat="1" ht="17">
      <c r="A17" s="1138"/>
      <c r="B17" s="1135" t="s">
        <v>111</v>
      </c>
      <c r="C17" s="155"/>
      <c r="D17" s="156">
        <v>1414.7070000000001</v>
      </c>
      <c r="E17" s="157">
        <v>2488.902</v>
      </c>
      <c r="F17" s="158">
        <v>2055.971</v>
      </c>
      <c r="G17" s="152"/>
      <c r="H17" s="153"/>
      <c r="I17" s="154"/>
      <c r="J17" s="1843"/>
      <c r="K17" s="893"/>
      <c r="L17" s="873"/>
      <c r="M17" s="874"/>
      <c r="N17" s="874"/>
      <c r="O17" s="879"/>
      <c r="P17" s="879"/>
      <c r="Q17" s="879"/>
      <c r="R17" s="880"/>
    </row>
    <row r="18" spans="1:21" s="5" customFormat="1" thickBot="1">
      <c r="A18" s="1139"/>
      <c r="B18" s="1141" t="s">
        <v>112</v>
      </c>
      <c r="C18" s="1097"/>
      <c r="D18" s="1098">
        <v>2663.6799999999985</v>
      </c>
      <c r="E18" s="1108">
        <v>351.24099999999999</v>
      </c>
      <c r="F18" s="1109">
        <v>1717.9709999999995</v>
      </c>
      <c r="G18" s="1100">
        <f>G11-G16</f>
        <v>1954.5139999999992</v>
      </c>
      <c r="H18" s="1100">
        <f>H11-H16</f>
        <v>1954.5139999999992</v>
      </c>
      <c r="I18" s="1110">
        <f>I11-I16</f>
        <v>1954.5139999999992</v>
      </c>
      <c r="J18" s="1843"/>
      <c r="K18" s="887"/>
      <c r="L18" s="873"/>
      <c r="M18" s="874"/>
      <c r="N18" s="874"/>
      <c r="O18" s="879"/>
      <c r="P18" s="879"/>
      <c r="Q18" s="879"/>
      <c r="R18" s="880"/>
    </row>
    <row r="19" spans="1:21" s="5" customFormat="1" ht="27" customHeight="1">
      <c r="A19" s="1849" t="s">
        <v>926</v>
      </c>
      <c r="B19" s="1850"/>
      <c r="C19" s="1103"/>
      <c r="D19" s="1111">
        <v>30432.189000000002</v>
      </c>
      <c r="E19" s="1112">
        <v>36345.116999999998</v>
      </c>
      <c r="F19" s="1113">
        <v>53351.826999999997</v>
      </c>
      <c r="G19" s="1114">
        <f>G10+G18</f>
        <v>46579.439920400007</v>
      </c>
      <c r="H19" s="1114">
        <f>H10+H18</f>
        <v>48810.686216420014</v>
      </c>
      <c r="I19" s="1115">
        <f>I10+I18</f>
        <v>51153.494827240982</v>
      </c>
      <c r="J19" s="1844"/>
      <c r="K19" s="887"/>
      <c r="L19" s="873"/>
      <c r="M19" s="874"/>
      <c r="N19" s="874"/>
      <c r="O19" s="879"/>
      <c r="P19" s="879"/>
      <c r="Q19" s="879"/>
      <c r="R19" s="880"/>
    </row>
    <row r="20" spans="1:21" s="5" customFormat="1" ht="17">
      <c r="A20" s="1134" t="s">
        <v>470</v>
      </c>
      <c r="B20" s="1135"/>
      <c r="C20" s="155"/>
      <c r="D20" s="156">
        <v>8693.3240000000005</v>
      </c>
      <c r="E20" s="157">
        <v>9937.2849999999999</v>
      </c>
      <c r="F20" s="158">
        <v>13444.377</v>
      </c>
      <c r="G20" s="152">
        <f>G19*0.27</f>
        <v>12576.448778508004</v>
      </c>
      <c r="H20" s="152">
        <f>H19*0.27</f>
        <v>13178.885278433405</v>
      </c>
      <c r="I20" s="1090">
        <f>I19*0.27</f>
        <v>13811.443603355066</v>
      </c>
      <c r="J20" s="1844"/>
      <c r="K20" s="887"/>
      <c r="L20" s="887"/>
      <c r="M20" s="887"/>
      <c r="N20" s="887"/>
      <c r="O20" s="879"/>
      <c r="P20" s="879"/>
      <c r="Q20" s="879"/>
      <c r="R20" s="880"/>
    </row>
    <row r="21" spans="1:21" s="5" customFormat="1" ht="17">
      <c r="A21" s="1134" t="s">
        <v>471</v>
      </c>
      <c r="B21" s="1135"/>
      <c r="C21" s="155"/>
      <c r="D21" s="156">
        <v>21738.865000000002</v>
      </c>
      <c r="E21" s="157">
        <v>26407.832000000002</v>
      </c>
      <c r="F21" s="158">
        <v>39907.450000000004</v>
      </c>
      <c r="G21" s="152">
        <f>G19-G20</f>
        <v>34002.991141892002</v>
      </c>
      <c r="H21" s="152">
        <f>H19-H20</f>
        <v>35631.800937986613</v>
      </c>
      <c r="I21" s="1090">
        <f>I19-I20</f>
        <v>37342.051223885916</v>
      </c>
      <c r="J21" s="1845"/>
      <c r="K21" s="887"/>
      <c r="L21" s="873"/>
      <c r="M21" s="874"/>
      <c r="N21" s="874"/>
      <c r="O21" s="879"/>
      <c r="P21" s="879"/>
      <c r="Q21" s="879"/>
      <c r="R21" s="880"/>
    </row>
    <row r="22" spans="1:21" s="5" customFormat="1" ht="18" thickBot="1">
      <c r="A22" s="1142" t="s">
        <v>472</v>
      </c>
      <c r="B22" s="1143"/>
      <c r="C22" s="161"/>
      <c r="D22" s="156">
        <v>0</v>
      </c>
      <c r="E22" s="157">
        <v>0</v>
      </c>
      <c r="F22" s="158">
        <v>0</v>
      </c>
      <c r="G22" s="156">
        <v>0</v>
      </c>
      <c r="H22" s="157">
        <v>0</v>
      </c>
      <c r="I22" s="1116">
        <v>0</v>
      </c>
      <c r="J22" s="1128"/>
      <c r="K22" s="888"/>
      <c r="L22" s="873"/>
      <c r="M22" s="874"/>
      <c r="N22" s="874"/>
      <c r="O22" s="879"/>
      <c r="P22" s="879"/>
      <c r="Q22" s="879"/>
      <c r="R22" s="880"/>
    </row>
    <row r="23" spans="1:21" s="5" customFormat="1" ht="18" thickBot="1">
      <c r="A23" s="1144" t="s">
        <v>473</v>
      </c>
      <c r="B23" s="1145"/>
      <c r="C23" s="1117"/>
      <c r="D23" s="1118">
        <v>21738.865000000002</v>
      </c>
      <c r="E23" s="1119">
        <v>26407.832000000002</v>
      </c>
      <c r="F23" s="1120">
        <v>39907.450000000004</v>
      </c>
      <c r="G23" s="1121">
        <f>G21</f>
        <v>34002.991141892002</v>
      </c>
      <c r="H23" s="1121">
        <f>H21</f>
        <v>35631.800937986613</v>
      </c>
      <c r="I23" s="1122">
        <f>I21</f>
        <v>37342.051223885916</v>
      </c>
      <c r="J23" s="1129"/>
      <c r="K23" s="889"/>
      <c r="L23" s="873"/>
      <c r="M23" s="874"/>
      <c r="N23" s="874"/>
      <c r="O23" s="879"/>
      <c r="P23" s="879"/>
      <c r="Q23" s="879"/>
      <c r="R23" s="880"/>
      <c r="S23" s="543"/>
      <c r="T23" s="543"/>
      <c r="U23" s="599"/>
    </row>
    <row r="24" spans="1:21" s="5" customFormat="1" ht="24" customHeight="1">
      <c r="A24" s="1151" t="s">
        <v>450</v>
      </c>
      <c r="B24" s="1152"/>
      <c r="C24" s="155"/>
      <c r="D24" s="156">
        <v>21505.054</v>
      </c>
      <c r="E24" s="157">
        <v>26090.846000000001</v>
      </c>
      <c r="F24" s="158">
        <v>39243.790999999997</v>
      </c>
      <c r="G24" s="152">
        <f>G23*0.982</f>
        <v>33390.937301337945</v>
      </c>
      <c r="H24" s="152">
        <f>H23*0.982</f>
        <v>34990.428521102855</v>
      </c>
      <c r="I24" s="152">
        <f>I23*0.982</f>
        <v>36669.894301855966</v>
      </c>
      <c r="J24" s="1846" t="s">
        <v>789</v>
      </c>
      <c r="K24" s="890"/>
      <c r="L24" s="890"/>
      <c r="M24" s="890"/>
      <c r="N24" s="874"/>
      <c r="O24" s="879"/>
      <c r="P24" s="879"/>
      <c r="Q24" s="879"/>
      <c r="R24" s="880"/>
    </row>
    <row r="25" spans="1:21" thickBot="1">
      <c r="A25" s="1153" t="s">
        <v>451</v>
      </c>
      <c r="B25" s="1154"/>
      <c r="C25" s="1123"/>
      <c r="D25" s="602">
        <v>233.81100000000001</v>
      </c>
      <c r="E25" s="602">
        <v>316.98599999999999</v>
      </c>
      <c r="F25" s="603">
        <v>663.65899999999999</v>
      </c>
      <c r="G25" s="162">
        <f>G23-G24</f>
        <v>612.05384055405739</v>
      </c>
      <c r="H25" s="162">
        <f>H23-H24</f>
        <v>641.37241688375798</v>
      </c>
      <c r="I25" s="162">
        <f>I23-I24</f>
        <v>672.15692202994978</v>
      </c>
      <c r="J25" s="1847"/>
      <c r="K25" s="890"/>
      <c r="L25" s="890"/>
      <c r="M25" s="890"/>
      <c r="N25" s="890"/>
      <c r="O25" s="879"/>
      <c r="P25" s="879"/>
      <c r="Q25" s="879"/>
      <c r="R25" s="881"/>
    </row>
    <row r="26" spans="1:21" s="5" customFormat="1" ht="20.25" customHeight="1" thickBot="1">
      <c r="A26" s="1146" t="s">
        <v>474</v>
      </c>
      <c r="B26" s="1147"/>
      <c r="C26" s="601"/>
      <c r="D26" s="1111">
        <v>24755.059000000001</v>
      </c>
      <c r="E26" s="1112">
        <v>22733.927</v>
      </c>
      <c r="F26" s="1113">
        <v>49909.749000000003</v>
      </c>
      <c r="G26" s="1114">
        <f>G23</f>
        <v>34002.991141892002</v>
      </c>
      <c r="H26" s="1114">
        <f>H23</f>
        <v>35631.800937986613</v>
      </c>
      <c r="I26" s="1115">
        <f>I23</f>
        <v>37342.051223885916</v>
      </c>
      <c r="J26" s="1848" t="s">
        <v>790</v>
      </c>
      <c r="K26" s="890"/>
      <c r="L26" s="873"/>
      <c r="M26" s="874"/>
      <c r="N26" s="874"/>
      <c r="O26" s="879"/>
      <c r="P26" s="879"/>
      <c r="Q26" s="879"/>
      <c r="R26" s="880"/>
    </row>
    <row r="27" spans="1:21" ht="18" thickBot="1">
      <c r="A27" s="1151" t="s">
        <v>453</v>
      </c>
      <c r="B27" s="1152"/>
      <c r="C27" s="163"/>
      <c r="D27" s="164">
        <v>24466.985000000001</v>
      </c>
      <c r="E27" s="164">
        <v>22374.398000000001</v>
      </c>
      <c r="F27" s="165">
        <v>49037.912000000004</v>
      </c>
      <c r="G27" s="162">
        <f>G26*0.987</f>
        <v>33560.952257047407</v>
      </c>
      <c r="H27" s="162">
        <f>H26*0.987</f>
        <v>35168.587525792784</v>
      </c>
      <c r="I27" s="1124">
        <f>I26*0.987</f>
        <v>36856.604557975399</v>
      </c>
      <c r="J27" s="1846"/>
      <c r="K27" s="890"/>
      <c r="L27" s="875"/>
      <c r="M27" s="874"/>
      <c r="N27" s="874"/>
      <c r="O27" s="879"/>
      <c r="P27" s="879"/>
      <c r="Q27" s="879"/>
      <c r="R27" s="881"/>
      <c r="S27" s="544"/>
      <c r="T27" s="544"/>
      <c r="U27" s="541"/>
    </row>
    <row r="28" spans="1:21" ht="18" thickBot="1">
      <c r="A28" s="1155" t="s">
        <v>454</v>
      </c>
      <c r="B28" s="1156"/>
      <c r="C28" s="604"/>
      <c r="D28" s="605">
        <v>288.07400000000001</v>
      </c>
      <c r="E28" s="606">
        <v>359.529</v>
      </c>
      <c r="F28" s="607">
        <v>871.83699999999999</v>
      </c>
      <c r="G28" s="608">
        <f>G26-G27</f>
        <v>442.03888484459458</v>
      </c>
      <c r="H28" s="608">
        <f>H26-H27</f>
        <v>463.21341219382884</v>
      </c>
      <c r="I28" s="609">
        <f>I26-I27</f>
        <v>485.44666591051646</v>
      </c>
      <c r="J28" s="1847"/>
      <c r="K28" s="894"/>
      <c r="L28" s="894"/>
      <c r="M28" s="894"/>
      <c r="N28" s="874"/>
      <c r="O28" s="879"/>
      <c r="P28" s="879"/>
      <c r="Q28" s="879"/>
      <c r="R28" s="881"/>
      <c r="S28" s="544"/>
      <c r="T28" s="544"/>
      <c r="U28" s="544"/>
    </row>
    <row r="29" spans="1:21" s="5" customFormat="1" ht="17">
      <c r="A29" s="1148" t="s">
        <v>475</v>
      </c>
      <c r="B29" s="1149"/>
      <c r="C29" s="610"/>
      <c r="D29" s="616">
        <v>3166</v>
      </c>
      <c r="E29" s="617">
        <v>3841</v>
      </c>
      <c r="F29" s="618">
        <v>5777</v>
      </c>
      <c r="G29" s="1158">
        <f>G23*1000/5969</f>
        <v>5696.5976113070865</v>
      </c>
      <c r="H29" s="1158">
        <f>H23*1000/5969</f>
        <v>5969.4757812006383</v>
      </c>
      <c r="I29" s="1158">
        <f>I23*1000/5969</f>
        <v>6255.9978595888615</v>
      </c>
      <c r="J29" s="1126" t="s">
        <v>792</v>
      </c>
      <c r="K29" s="891"/>
      <c r="L29" s="873"/>
      <c r="M29" s="874"/>
      <c r="N29" s="874"/>
      <c r="O29" s="879"/>
      <c r="P29" s="879"/>
      <c r="Q29" s="879"/>
      <c r="R29" s="880"/>
    </row>
    <row r="30" spans="1:21" s="5" customFormat="1" ht="17">
      <c r="A30" s="1157" t="s">
        <v>476</v>
      </c>
      <c r="B30" s="1150"/>
      <c r="C30" s="615"/>
      <c r="D30" s="619">
        <v>37442.682000000001</v>
      </c>
      <c r="E30" s="620">
        <v>41618.554000000004</v>
      </c>
      <c r="F30" s="621">
        <v>49055.633000000002</v>
      </c>
      <c r="G30" s="1159">
        <f>G5*0.171</f>
        <v>50203.041660450006</v>
      </c>
      <c r="H30" s="1160">
        <f>H5*0.171</f>
        <v>52713.193743472504</v>
      </c>
      <c r="I30" s="1090">
        <f>I5*0.171</f>
        <v>55348.853430646137</v>
      </c>
      <c r="J30" s="598" t="s">
        <v>791</v>
      </c>
      <c r="K30" s="891"/>
      <c r="L30" s="891"/>
      <c r="M30" s="891"/>
      <c r="N30" s="874"/>
      <c r="O30" s="879"/>
      <c r="P30" s="879"/>
      <c r="Q30" s="879"/>
      <c r="R30" s="880"/>
    </row>
    <row r="31" spans="1:21" thickBot="1">
      <c r="A31" s="1835" t="s">
        <v>477</v>
      </c>
      <c r="B31" s="1836"/>
      <c r="C31" s="611"/>
      <c r="D31" s="612">
        <v>65211.191000000006</v>
      </c>
      <c r="E31" s="613">
        <v>77612.430000000008</v>
      </c>
      <c r="F31" s="614">
        <v>100689.489</v>
      </c>
      <c r="G31" s="622">
        <f>G10+G30</f>
        <v>94827.967580850018</v>
      </c>
      <c r="H31" s="623">
        <f>H10+H30</f>
        <v>99569.365959892515</v>
      </c>
      <c r="I31" s="1125">
        <f>I10+I30</f>
        <v>104547.83425788712</v>
      </c>
      <c r="J31" s="1127"/>
      <c r="K31" s="892"/>
      <c r="L31" s="875"/>
      <c r="M31" s="874"/>
      <c r="N31" s="874"/>
      <c r="O31" s="879"/>
      <c r="P31" s="879"/>
      <c r="Q31" s="879"/>
      <c r="R31" s="881"/>
    </row>
    <row r="32" spans="1:21">
      <c r="A32" s="315"/>
      <c r="B32" s="1077"/>
      <c r="C32" s="138"/>
      <c r="D32" s="138"/>
      <c r="E32" s="138"/>
      <c r="F32" s="138"/>
      <c r="G32" s="135"/>
      <c r="H32" s="135"/>
      <c r="J32" s="139"/>
      <c r="K32" s="139"/>
      <c r="L32" s="139"/>
      <c r="M32" s="542"/>
      <c r="N32" s="542"/>
      <c r="O32" s="542"/>
      <c r="P32" s="542"/>
      <c r="Q32" s="541"/>
      <c r="R32" s="541"/>
    </row>
    <row r="33" spans="1:12">
      <c r="A33" s="135"/>
      <c r="B33" s="135"/>
      <c r="C33" s="138"/>
      <c r="D33" s="138"/>
      <c r="E33" s="138"/>
      <c r="F33" s="138"/>
      <c r="G33" s="135"/>
      <c r="H33" s="135"/>
      <c r="J33" s="135"/>
      <c r="K33" s="135"/>
      <c r="L33" s="135"/>
    </row>
    <row r="34" spans="1:12">
      <c r="A34" s="135"/>
      <c r="B34" s="135"/>
      <c r="C34" s="138"/>
      <c r="D34" s="138"/>
      <c r="E34" s="138"/>
      <c r="F34" s="138"/>
      <c r="G34" s="135"/>
      <c r="H34" s="135"/>
      <c r="J34" s="135"/>
      <c r="K34" s="135"/>
      <c r="L34" s="135"/>
    </row>
    <row r="35" spans="1:12">
      <c r="A35" s="135"/>
      <c r="B35" s="135"/>
      <c r="C35" s="138"/>
      <c r="D35" s="138"/>
      <c r="E35" s="138"/>
      <c r="F35" s="138"/>
      <c r="G35" s="135"/>
      <c r="H35" s="135"/>
      <c r="J35" s="135"/>
      <c r="K35" s="135"/>
      <c r="L35" s="135"/>
    </row>
  </sheetData>
  <mergeCells count="9">
    <mergeCell ref="A31:B31"/>
    <mergeCell ref="A1:J1"/>
    <mergeCell ref="A4:B4"/>
    <mergeCell ref="J5:J6"/>
    <mergeCell ref="J7:J10"/>
    <mergeCell ref="J11:J21"/>
    <mergeCell ref="J24:J25"/>
    <mergeCell ref="J26:J28"/>
    <mergeCell ref="A19:B19"/>
  </mergeCells>
  <phoneticPr fontId="3" type="noConversion"/>
  <pageMargins left="0.19685039370078741" right="0.15748031496062992" top="0.15748031496062992" bottom="0.19685039370078741" header="0.15748031496062992" footer="0.19685039370078741"/>
  <pageSetup paperSize="9" scale="70" orientation="landscape" verticalDpi="196"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08E1D-1AE5-4B04-8B44-A9F9F51B4781}">
  <dimension ref="A1:P32"/>
  <sheetViews>
    <sheetView workbookViewId="0">
      <selection sqref="A1:G1"/>
    </sheetView>
  </sheetViews>
  <sheetFormatPr defaultRowHeight="17"/>
  <cols>
    <col min="1" max="1" width="14.25" customWidth="1"/>
    <col min="2" max="2" width="9.75" customWidth="1"/>
    <col min="3" max="3" width="9.6640625" customWidth="1"/>
    <col min="4" max="4" width="10.6640625" customWidth="1"/>
    <col min="5" max="5" width="11.9140625" customWidth="1"/>
    <col min="6" max="6" width="11.83203125" customWidth="1"/>
    <col min="7" max="7" width="14.33203125" customWidth="1"/>
    <col min="8" max="8" width="14.25" customWidth="1"/>
    <col min="9" max="9" width="16.5" customWidth="1"/>
    <col min="10" max="10" width="2.9140625" customWidth="1"/>
    <col min="11" max="11" width="7.83203125" customWidth="1"/>
    <col min="12" max="12" width="7.58203125" customWidth="1"/>
    <col min="13" max="13" width="9.1640625" customWidth="1"/>
    <col min="14" max="14" width="7.25" customWidth="1"/>
    <col min="15" max="15" width="5.58203125" customWidth="1"/>
  </cols>
  <sheetData>
    <row r="1" spans="1:16" ht="17.5" thickBot="1">
      <c r="A1" s="1858" t="s">
        <v>647</v>
      </c>
      <c r="B1" s="1858"/>
      <c r="C1" s="1858"/>
      <c r="D1" s="1858"/>
      <c r="E1" s="1858"/>
      <c r="F1" s="1858"/>
      <c r="G1" s="1859"/>
    </row>
    <row r="2" spans="1:16" ht="17.5" thickBot="1">
      <c r="A2" s="1851" t="s">
        <v>661</v>
      </c>
      <c r="B2" s="1860" t="s">
        <v>680</v>
      </c>
      <c r="C2" s="1861"/>
      <c r="D2" s="1861"/>
      <c r="E2" s="1861"/>
      <c r="F2" s="1862"/>
      <c r="G2" s="632"/>
    </row>
    <row r="3" spans="1:16" ht="17.5" thickBot="1">
      <c r="A3" s="1852"/>
      <c r="B3" s="631" t="s">
        <v>343</v>
      </c>
      <c r="C3" s="184" t="s">
        <v>648</v>
      </c>
      <c r="D3" s="184" t="s">
        <v>649</v>
      </c>
      <c r="E3" s="638" t="s">
        <v>651</v>
      </c>
      <c r="F3" s="639" t="s">
        <v>596</v>
      </c>
    </row>
    <row r="4" spans="1:16">
      <c r="A4" s="627" t="s">
        <v>155</v>
      </c>
      <c r="B4" s="182">
        <v>13.6</v>
      </c>
      <c r="C4" s="182">
        <v>9.3000000000000007</v>
      </c>
      <c r="D4" s="182">
        <v>26.6</v>
      </c>
      <c r="E4">
        <v>6.5</v>
      </c>
      <c r="F4" s="1520">
        <f>AVERAGE(A4:E4)</f>
        <v>14</v>
      </c>
    </row>
    <row r="5" spans="1:16">
      <c r="A5" s="627" t="s">
        <v>156</v>
      </c>
      <c r="B5" s="182">
        <v>1.6</v>
      </c>
      <c r="C5" s="182">
        <v>2.2000000000000002</v>
      </c>
      <c r="D5" s="182">
        <v>7.4</v>
      </c>
      <c r="E5">
        <v>0.9</v>
      </c>
      <c r="F5" s="1521">
        <f t="shared" ref="F5:F7" si="0">AVERAGE(A5:E5)</f>
        <v>3.0250000000000004</v>
      </c>
    </row>
    <row r="6" spans="1:16">
      <c r="A6" s="627" t="s">
        <v>157</v>
      </c>
      <c r="B6" s="182">
        <v>4.8</v>
      </c>
      <c r="C6" s="182">
        <v>6.6</v>
      </c>
      <c r="D6" s="182">
        <v>14.5</v>
      </c>
      <c r="E6">
        <v>2.7</v>
      </c>
      <c r="F6" s="1521">
        <f t="shared" si="0"/>
        <v>7.1499999999999995</v>
      </c>
    </row>
    <row r="7" spans="1:16" ht="17.5" thickBot="1">
      <c r="A7" s="629" t="s">
        <v>158</v>
      </c>
      <c r="B7" s="182">
        <v>14.5</v>
      </c>
      <c r="C7" s="182">
        <v>22.5</v>
      </c>
      <c r="D7" s="182">
        <v>29.7</v>
      </c>
      <c r="E7">
        <v>15.3</v>
      </c>
      <c r="F7" s="1522">
        <f t="shared" si="0"/>
        <v>20.5</v>
      </c>
      <c r="H7" s="22"/>
    </row>
    <row r="8" spans="1:16" ht="17.5" thickBot="1">
      <c r="A8" s="1851" t="s">
        <v>661</v>
      </c>
      <c r="B8" s="1860" t="s">
        <v>655</v>
      </c>
      <c r="C8" s="1861"/>
      <c r="D8" s="1861"/>
      <c r="E8" s="1862"/>
      <c r="F8" s="1863" t="s">
        <v>656</v>
      </c>
      <c r="G8" s="632"/>
      <c r="H8" s="595"/>
    </row>
    <row r="9" spans="1:16" ht="17.5" thickBot="1">
      <c r="A9" s="1852"/>
      <c r="B9" s="631" t="s">
        <v>343</v>
      </c>
      <c r="C9" s="184" t="s">
        <v>652</v>
      </c>
      <c r="D9" s="1517" t="s">
        <v>347</v>
      </c>
      <c r="E9" s="1518" t="s">
        <v>596</v>
      </c>
      <c r="F9" s="1864"/>
      <c r="G9" s="22"/>
      <c r="H9" s="595"/>
    </row>
    <row r="10" spans="1:16">
      <c r="A10" s="634" t="s">
        <v>676</v>
      </c>
      <c r="B10" s="182">
        <v>10.1</v>
      </c>
      <c r="C10" s="182">
        <v>26.2</v>
      </c>
      <c r="D10" s="642">
        <v>4.7</v>
      </c>
      <c r="E10" s="646">
        <f>AVERAGE(B10:D10)</f>
        <v>13.666666666666666</v>
      </c>
      <c r="F10" s="1520">
        <f>(F4+E10)/2</f>
        <v>13.833333333333332</v>
      </c>
    </row>
    <row r="11" spans="1:16">
      <c r="A11" s="635" t="s">
        <v>677</v>
      </c>
      <c r="B11" s="182">
        <v>1.4</v>
      </c>
      <c r="C11" s="182">
        <v>38.299999999999997</v>
      </c>
      <c r="D11" s="625">
        <v>0.8</v>
      </c>
      <c r="E11" s="1523">
        <f t="shared" ref="E11:E13" si="1">AVERAGE(B11:D11)</f>
        <v>13.499999999999998</v>
      </c>
      <c r="F11" s="1521">
        <f t="shared" ref="F11:F13" si="2">(F5+E11)/2</f>
        <v>8.2624999999999993</v>
      </c>
      <c r="G11">
        <f>(B5+C5+D5+E5+B11+D11)/5</f>
        <v>2.8600000000000003</v>
      </c>
    </row>
    <row r="12" spans="1:16">
      <c r="A12" s="635" t="s">
        <v>678</v>
      </c>
      <c r="B12" s="182">
        <v>3.5</v>
      </c>
      <c r="C12" s="182">
        <v>19.5</v>
      </c>
      <c r="D12" s="625">
        <v>2.6</v>
      </c>
      <c r="E12" s="1523">
        <f t="shared" si="1"/>
        <v>8.5333333333333332</v>
      </c>
      <c r="F12" s="1521">
        <f t="shared" si="2"/>
        <v>7.8416666666666668</v>
      </c>
    </row>
    <row r="13" spans="1:16" ht="17.5" thickBot="1">
      <c r="A13" s="636" t="s">
        <v>679</v>
      </c>
      <c r="B13" s="630">
        <v>14.5</v>
      </c>
      <c r="C13" s="630">
        <v>147.4</v>
      </c>
      <c r="D13" s="1519">
        <v>18.899999999999999</v>
      </c>
      <c r="E13" s="1524">
        <f t="shared" si="1"/>
        <v>60.266666666666673</v>
      </c>
      <c r="F13" s="1522">
        <f t="shared" si="2"/>
        <v>40.38333333333334</v>
      </c>
      <c r="L13" s="1516">
        <v>2018</v>
      </c>
      <c r="M13" s="1516">
        <v>2019</v>
      </c>
      <c r="N13" s="1516">
        <v>2020</v>
      </c>
      <c r="O13" s="1516">
        <v>2021</v>
      </c>
      <c r="P13" s="1516" t="s">
        <v>963</v>
      </c>
    </row>
    <row r="14" spans="1:16" ht="17.5" thickBot="1">
      <c r="K14" s="1516" t="s">
        <v>663</v>
      </c>
      <c r="L14">
        <v>6.4</v>
      </c>
      <c r="M14">
        <v>17.600000000000001</v>
      </c>
      <c r="N14">
        <v>21.1</v>
      </c>
      <c r="O14">
        <v>13.6</v>
      </c>
      <c r="P14">
        <f>AVERAGE(L14:O14)</f>
        <v>14.675000000000001</v>
      </c>
    </row>
    <row r="15" spans="1:16" ht="17.5" thickBot="1">
      <c r="A15" s="1851" t="s">
        <v>661</v>
      </c>
      <c r="B15" s="1853" t="s">
        <v>964</v>
      </c>
      <c r="C15" s="1854"/>
      <c r="D15" s="1854"/>
      <c r="E15" s="1854"/>
      <c r="F15" s="1854"/>
      <c r="G15" s="1854"/>
      <c r="H15" s="1854"/>
      <c r="I15" s="1855"/>
      <c r="K15" s="1516" t="s">
        <v>664</v>
      </c>
      <c r="L15">
        <v>1.1000000000000001</v>
      </c>
      <c r="M15">
        <v>1.5</v>
      </c>
      <c r="N15">
        <v>2.1</v>
      </c>
      <c r="O15">
        <v>1.8</v>
      </c>
      <c r="P15">
        <f t="shared" ref="P15:P16" si="3">AVERAGE(L15:O15)</f>
        <v>1.625</v>
      </c>
    </row>
    <row r="16" spans="1:16" ht="17.5" thickBot="1">
      <c r="A16" s="1852"/>
      <c r="B16" s="1525" t="s">
        <v>673</v>
      </c>
      <c r="C16" s="1541" t="s">
        <v>674</v>
      </c>
      <c r="D16" s="1537"/>
      <c r="E16" s="1526" t="s">
        <v>675</v>
      </c>
      <c r="F16" s="1550" t="s">
        <v>681</v>
      </c>
      <c r="G16" s="1551" t="s">
        <v>965</v>
      </c>
      <c r="H16" s="1542" t="s">
        <v>966</v>
      </c>
      <c r="I16" s="1543" t="s">
        <v>967</v>
      </c>
      <c r="K16" s="1516" t="s">
        <v>657</v>
      </c>
      <c r="L16">
        <v>2.1</v>
      </c>
      <c r="M16">
        <v>5.0999999999999996</v>
      </c>
      <c r="N16">
        <v>6.8</v>
      </c>
      <c r="O16">
        <v>5</v>
      </c>
      <c r="P16">
        <f t="shared" si="3"/>
        <v>4.75</v>
      </c>
    </row>
    <row r="17" spans="1:15">
      <c r="A17" s="635" t="s">
        <v>663</v>
      </c>
      <c r="B17" s="1529">
        <f>F10</f>
        <v>13.833333333333332</v>
      </c>
      <c r="C17" s="1570">
        <f t="shared" ref="C17:C19" si="4">P14</f>
        <v>14.675000000000001</v>
      </c>
      <c r="D17" s="1538" t="s">
        <v>670</v>
      </c>
      <c r="E17" s="1530">
        <f>'9장 추정IS(삼성전자)'!F29</f>
        <v>5777</v>
      </c>
      <c r="F17" s="1531">
        <f>'9장 추정IS(삼성전자)'!G29</f>
        <v>5696.5976113070865</v>
      </c>
      <c r="G17" s="1552">
        <f>B17*F17</f>
        <v>78802.93362308135</v>
      </c>
      <c r="H17" s="1544">
        <f>C17*F17</f>
        <v>83597.569945931493</v>
      </c>
      <c r="I17" s="1545">
        <f>AVERAGE(G17:H17)</f>
        <v>81200.251784506429</v>
      </c>
    </row>
    <row r="18" spans="1:15">
      <c r="A18" s="635" t="s">
        <v>664</v>
      </c>
      <c r="B18" s="1532">
        <v>2.86</v>
      </c>
      <c r="C18" s="1497">
        <f t="shared" si="4"/>
        <v>1.625</v>
      </c>
      <c r="D18" s="1539" t="s">
        <v>671</v>
      </c>
      <c r="E18" s="1533">
        <f>'11장 IC시산표'!F10*100000/'10장 주가배수모형 적용 적정주가'!G23</f>
        <v>51073.897363051903</v>
      </c>
      <c r="F18" s="1574">
        <v>54746</v>
      </c>
      <c r="G18" s="1553">
        <f t="shared" ref="G18:G19" si="5">B18*F18</f>
        <v>156573.56</v>
      </c>
      <c r="H18" s="1546">
        <f t="shared" ref="H18:H19" si="6">C18*F18</f>
        <v>88962.25</v>
      </c>
      <c r="I18" s="1547">
        <f t="shared" ref="I18:I19" si="7">AVERAGE(G18:H18)</f>
        <v>122767.905</v>
      </c>
    </row>
    <row r="19" spans="1:15" ht="17.5" thickBot="1">
      <c r="A19" s="636" t="s">
        <v>157</v>
      </c>
      <c r="B19" s="1534">
        <f t="shared" ref="B19" si="8">F12</f>
        <v>7.8416666666666668</v>
      </c>
      <c r="C19" s="1501">
        <f t="shared" si="4"/>
        <v>4.75</v>
      </c>
      <c r="D19" s="1540" t="s">
        <v>672</v>
      </c>
      <c r="E19" s="1535">
        <f>'9장 추정IS(삼성전자)'!F31*100000/G23</f>
        <v>16866.532602541469</v>
      </c>
      <c r="F19" s="1536">
        <f>E24</f>
        <v>15884.667036448582</v>
      </c>
      <c r="G19" s="1554">
        <f t="shared" si="5"/>
        <v>124562.26401081763</v>
      </c>
      <c r="H19" s="1548">
        <f t="shared" si="6"/>
        <v>75452.168423130759</v>
      </c>
      <c r="I19" s="1549">
        <f t="shared" si="7"/>
        <v>100007.21621697419</v>
      </c>
    </row>
    <row r="20" spans="1:15">
      <c r="B20" s="1856" t="s">
        <v>978</v>
      </c>
      <c r="C20" s="1857"/>
      <c r="D20" s="1857"/>
      <c r="E20" s="1857"/>
      <c r="F20" s="1857"/>
      <c r="G20" s="1857"/>
      <c r="H20" s="1857"/>
      <c r="I20" s="1857"/>
    </row>
    <row r="22" spans="1:15">
      <c r="B22" s="1527"/>
      <c r="C22" s="1527" t="str">
        <f>'10장 주가배수모형(삼성전자)'!C22</f>
        <v>순이익</v>
      </c>
      <c r="D22" s="1527" t="str">
        <f>'10장 주가배수모형(삼성전자)'!D22</f>
        <v xml:space="preserve">순자산 </v>
      </c>
      <c r="E22" s="1527" t="str">
        <f>'10장 주가배수모형(삼성전자)'!E22</f>
        <v>EV/EBITA</v>
      </c>
      <c r="F22" s="1527"/>
      <c r="G22" s="1527" t="str">
        <f>'10장 주가배수모형(삼성전자)'!G22</f>
        <v>주식수</v>
      </c>
      <c r="H22" s="1527" t="str">
        <f>'10장 주가배수모형(삼성전자)'!H22</f>
        <v>주가</v>
      </c>
      <c r="I22" s="1527" t="str">
        <f>'10장 주가배수모형(삼성전자)'!I22</f>
        <v>기대PER</v>
      </c>
      <c r="J22" s="1527" t="str">
        <f>'10장 주가배수모형(삼성전자)'!J22</f>
        <v>실적PER</v>
      </c>
      <c r="K22" s="1527" t="str">
        <f>'10장 주가배수모형(삼성전자)'!K22</f>
        <v>시가총액</v>
      </c>
      <c r="M22" t="s">
        <v>981</v>
      </c>
      <c r="O22" t="s">
        <v>982</v>
      </c>
    </row>
    <row r="23" spans="1:15">
      <c r="B23" s="1527" t="str">
        <f>'10장 주가배수모형(삼성전자)'!B23</f>
        <v>총액</v>
      </c>
      <c r="C23" s="333">
        <f>'9장 추정IS(삼성전자)'!G23</f>
        <v>34002.991141892002</v>
      </c>
      <c r="D23" s="333">
        <v>304899.93099999998</v>
      </c>
      <c r="E23" s="333">
        <f>'9장 추정IS(삼성전자)'!G31</f>
        <v>94827.967580850018</v>
      </c>
      <c r="F23" s="333"/>
      <c r="G23" s="333">
        <v>596978</v>
      </c>
      <c r="H23" s="333">
        <v>69600</v>
      </c>
      <c r="I23" s="333">
        <f>H23/C24</f>
        <v>12.219415823336325</v>
      </c>
      <c r="J23" s="333">
        <f>H23/E17</f>
        <v>12.047775662108361</v>
      </c>
      <c r="K23" s="1528">
        <f>H23*G23*1000</f>
        <v>41549668800000</v>
      </c>
      <c r="M23" s="333">
        <v>326821</v>
      </c>
      <c r="O23">
        <f>M23*100000/G23</f>
        <v>54745.903534133584</v>
      </c>
    </row>
    <row r="24" spans="1:15">
      <c r="B24" s="1527" t="str">
        <f>'10장 주가배수모형(삼성전자)'!B24</f>
        <v>주당</v>
      </c>
      <c r="C24" s="333">
        <f>C23*100000/G23</f>
        <v>5695.8533047938117</v>
      </c>
      <c r="D24" s="333">
        <f>D23*100000/G23</f>
        <v>51073.897363051903</v>
      </c>
      <c r="E24" s="333">
        <f>E23*100000/G23</f>
        <v>15884.667036448582</v>
      </c>
      <c r="F24" s="333"/>
      <c r="G24" s="333"/>
      <c r="H24" s="333"/>
      <c r="I24" s="333"/>
      <c r="J24" s="333"/>
      <c r="K24" s="333"/>
    </row>
    <row r="25" spans="1:15">
      <c r="B25" s="333"/>
      <c r="C25" s="333"/>
      <c r="D25" s="333"/>
      <c r="E25" s="333"/>
      <c r="F25" s="333"/>
      <c r="G25" s="333"/>
      <c r="H25" s="333"/>
      <c r="I25" s="333"/>
      <c r="J25" s="333"/>
      <c r="K25" s="333"/>
    </row>
    <row r="26" spans="1:15">
      <c r="B26" s="333"/>
      <c r="C26" s="333"/>
      <c r="D26" s="333"/>
      <c r="E26" s="333"/>
      <c r="F26" s="333"/>
      <c r="G26" s="333"/>
      <c r="H26" s="333"/>
      <c r="I26" s="333"/>
      <c r="J26" s="333"/>
      <c r="K26" s="333"/>
    </row>
    <row r="27" spans="1:15">
      <c r="B27" s="333"/>
      <c r="C27" s="333"/>
      <c r="D27" s="333"/>
      <c r="E27" s="333"/>
      <c r="F27" s="333"/>
      <c r="H27" s="333"/>
      <c r="I27" s="333"/>
      <c r="J27" s="333"/>
      <c r="K27" s="333"/>
    </row>
    <row r="28" spans="1:15">
      <c r="B28" s="333"/>
      <c r="C28" s="333"/>
      <c r="E28" s="333"/>
      <c r="F28" s="333"/>
      <c r="G28" s="333"/>
      <c r="H28" s="333"/>
      <c r="I28" s="333"/>
      <c r="J28" s="333"/>
      <c r="K28" s="333"/>
    </row>
    <row r="29" spans="1:15">
      <c r="B29" s="333"/>
      <c r="C29" s="333"/>
      <c r="D29" s="333"/>
      <c r="E29" s="333"/>
      <c r="F29" s="333"/>
      <c r="G29" s="333"/>
      <c r="H29" s="333"/>
      <c r="I29" s="333"/>
      <c r="J29" s="333"/>
      <c r="K29" s="333"/>
    </row>
    <row r="30" spans="1:15">
      <c r="B30" s="333"/>
      <c r="C30" s="333"/>
      <c r="D30" s="333"/>
      <c r="E30" s="333"/>
      <c r="F30" s="333"/>
      <c r="G30" s="333"/>
      <c r="H30" s="333"/>
      <c r="I30" s="333"/>
      <c r="J30" s="333"/>
      <c r="K30" s="333"/>
    </row>
    <row r="31" spans="1:15">
      <c r="B31" s="333"/>
      <c r="C31" s="333"/>
      <c r="D31" s="333"/>
      <c r="E31" s="333"/>
      <c r="F31" s="333"/>
      <c r="G31" s="333"/>
      <c r="H31" s="333"/>
      <c r="I31" s="333"/>
      <c r="J31" s="333"/>
      <c r="K31" s="333"/>
      <c r="L31" s="315"/>
    </row>
    <row r="32" spans="1:15">
      <c r="B32" s="333"/>
      <c r="C32" s="333"/>
      <c r="D32" s="333"/>
      <c r="E32" s="333"/>
      <c r="F32" s="333"/>
      <c r="G32" s="333"/>
      <c r="H32" s="333"/>
      <c r="I32" s="333"/>
      <c r="J32" s="333"/>
      <c r="K32" s="333"/>
    </row>
  </sheetData>
  <mergeCells count="9">
    <mergeCell ref="A15:A16"/>
    <mergeCell ref="B15:I15"/>
    <mergeCell ref="B20:I20"/>
    <mergeCell ref="A1:G1"/>
    <mergeCell ref="A2:A3"/>
    <mergeCell ref="B2:F2"/>
    <mergeCell ref="A8:A9"/>
    <mergeCell ref="F8:F9"/>
    <mergeCell ref="B8:E8"/>
  </mergeCells>
  <phoneticPr fontId="3"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39"/>
  <sheetViews>
    <sheetView topLeftCell="B1" zoomScale="75" workbookViewId="0">
      <selection activeCell="B2" sqref="B2:F2"/>
    </sheetView>
  </sheetViews>
  <sheetFormatPr defaultColWidth="9" defaultRowHeight="14"/>
  <cols>
    <col min="1" max="1" width="3.5" style="7" hidden="1" customWidth="1"/>
    <col min="2" max="2" width="26.83203125" style="1" customWidth="1"/>
    <col min="3" max="3" width="10.83203125" style="1" customWidth="1"/>
    <col min="4" max="4" width="11.58203125" style="1" customWidth="1"/>
    <col min="5" max="5" width="11.83203125" style="1" customWidth="1"/>
    <col min="6" max="6" width="11.08203125" style="1" customWidth="1"/>
    <col min="7" max="7" width="65.83203125" style="8" customWidth="1"/>
    <col min="8" max="16384" width="9" style="7"/>
  </cols>
  <sheetData>
    <row r="1" spans="1:7" ht="39" customHeight="1">
      <c r="A1" s="1866"/>
      <c r="B1" s="1866"/>
      <c r="C1" s="1866"/>
      <c r="D1" s="1866"/>
      <c r="E1" s="1866"/>
      <c r="F1" s="1866"/>
      <c r="G1" s="1866"/>
    </row>
    <row r="2" spans="1:7" ht="32.25" customHeight="1" thickBot="1">
      <c r="A2" s="189"/>
      <c r="B2" s="1865" t="s">
        <v>955</v>
      </c>
      <c r="C2" s="1865"/>
      <c r="D2" s="1865"/>
      <c r="E2" s="1865"/>
      <c r="F2" s="1865"/>
      <c r="G2" s="251" t="s">
        <v>239</v>
      </c>
    </row>
    <row r="3" spans="1:7" ht="28.5" customHeight="1" thickBot="1">
      <c r="A3" s="189"/>
      <c r="B3" s="1389" t="s">
        <v>240</v>
      </c>
      <c r="C3" s="1390">
        <v>2018</v>
      </c>
      <c r="D3" s="1390">
        <v>2019</v>
      </c>
      <c r="E3" s="1390">
        <v>2020</v>
      </c>
      <c r="F3" s="1390">
        <v>2021</v>
      </c>
      <c r="G3" s="1391" t="s">
        <v>241</v>
      </c>
    </row>
    <row r="4" spans="1:7" ht="32.15" customHeight="1">
      <c r="A4" s="189"/>
      <c r="B4" s="252" t="s">
        <v>247</v>
      </c>
      <c r="C4" s="253">
        <f>'3장 양사FS'!D4-'3장 양사FS'!D7</f>
        <v>108803.62699999999</v>
      </c>
      <c r="D4" s="666">
        <f>'3장 양사FS'!E4-'3장 양사FS'!E7</f>
        <v>105133.20800000001</v>
      </c>
      <c r="E4" s="666">
        <f>'3장 양사FS'!F4-'3장 양사FS'!F7</f>
        <v>105773.87599999999</v>
      </c>
      <c r="F4" s="667">
        <f>'3장 양사FS'!G4-'3장 양사FS'!G7</f>
        <v>136454.19899999999</v>
      </c>
      <c r="G4" s="254" t="s">
        <v>242</v>
      </c>
    </row>
    <row r="5" spans="1:7" ht="32.15" customHeight="1">
      <c r="A5" s="189"/>
      <c r="B5" s="255" t="s">
        <v>289</v>
      </c>
      <c r="C5" s="256">
        <f>'3장 양사FS'!D19+'3장 양사FS'!D21+'3장 양사FS'!D22</f>
        <v>55494.850000000006</v>
      </c>
      <c r="D5" s="668">
        <f>'3장 양사FS'!E19+'3장 양사FS'!E21+'3장 양사FS'!E22</f>
        <v>49389.296000000002</v>
      </c>
      <c r="E5" s="668">
        <f>'3장 양사FS'!F19+'3장 양사FS'!F21+'3장 양사FS'!F22</f>
        <v>59050.921999999999</v>
      </c>
      <c r="F5" s="669">
        <f>'3장 양사FS'!G19+'3장 양사FS'!G21+'3장 양사FS'!G22</f>
        <v>74429.34</v>
      </c>
      <c r="G5" s="187" t="s">
        <v>696</v>
      </c>
    </row>
    <row r="6" spans="1:7" ht="32.15" customHeight="1">
      <c r="A6" s="189"/>
      <c r="B6" s="257" t="s">
        <v>248</v>
      </c>
      <c r="C6" s="258">
        <f>C4-C5</f>
        <v>53308.776999999987</v>
      </c>
      <c r="D6" s="670">
        <f>D4-D5</f>
        <v>55743.912000000011</v>
      </c>
      <c r="E6" s="670">
        <f>E4-E5</f>
        <v>46722.953999999991</v>
      </c>
      <c r="F6" s="671">
        <f>F4-F5</f>
        <v>62024.858999999997</v>
      </c>
      <c r="G6" s="187" t="s">
        <v>697</v>
      </c>
    </row>
    <row r="7" spans="1:7" ht="32.15" customHeight="1" thickBot="1">
      <c r="A7" s="189"/>
      <c r="B7" s="259" t="s">
        <v>249</v>
      </c>
      <c r="C7" s="260">
        <f>'3장 양사FS'!D11-'3장 양사FS'!D15-'3장 양사FS'!D26</f>
        <v>135107.54200000002</v>
      </c>
      <c r="D7" s="672">
        <f>'3장 양사FS'!E11-'3장 양사FS'!E15-'3장 양사FS'!E26</f>
        <v>138480.68800000002</v>
      </c>
      <c r="E7" s="672">
        <f>'3장 양사FS'!F11-'3장 양사FS'!F15-'3장 양사FS'!F26</f>
        <v>142506.45600000001</v>
      </c>
      <c r="F7" s="673">
        <f>'3장 양사FS'!G11-'3장 양사FS'!G15-'3장 양사FS'!G26</f>
        <v>162737.084</v>
      </c>
      <c r="G7" s="187" t="s">
        <v>620</v>
      </c>
    </row>
    <row r="8" spans="1:7" ht="32.15" customHeight="1" thickBot="1">
      <c r="A8" s="189"/>
      <c r="B8" s="1200" t="s">
        <v>252</v>
      </c>
      <c r="C8" s="1201">
        <f>C6+C7</f>
        <v>188416.31900000002</v>
      </c>
      <c r="D8" s="1202">
        <f>D6+D7</f>
        <v>194224.60000000003</v>
      </c>
      <c r="E8" s="1202">
        <f>E6+E7</f>
        <v>189229.41</v>
      </c>
      <c r="F8" s="1203">
        <f>F6+F7</f>
        <v>224761.943</v>
      </c>
      <c r="G8" s="188" t="s">
        <v>698</v>
      </c>
    </row>
    <row r="9" spans="1:7" ht="32.15" customHeight="1">
      <c r="A9" s="189"/>
      <c r="B9" s="261" t="s">
        <v>243</v>
      </c>
      <c r="C9" s="262">
        <f>'3장 양사FS'!D20+'3장 양사FS'!D24+'3장 양사FS'!D25-'3장 양사FS'!D7-'3장 양사FS'!D15</f>
        <v>-59336.858000000007</v>
      </c>
      <c r="D9" s="674">
        <f>'3장 양사FS'!E20+'3장 양사FS'!E24+'3장 양사FS'!E25-'3장 양사FS'!E7-'3장 양사FS'!E15</f>
        <v>-68655.820999999996</v>
      </c>
      <c r="E9" s="674">
        <f>'3장 양사FS'!F20+'3장 양사FS'!F24+'3장 양사FS'!F25-'3장 양사FS'!F7-'3장 양사FS'!F15</f>
        <v>-86718.606</v>
      </c>
      <c r="F9" s="675">
        <f>'3장 양사FS'!G20+'3장 양사FS'!G24+'3장 양사FS'!G25-'3장 양사FS'!G7-'3장 양사FS'!G15</f>
        <v>-80137.988000000012</v>
      </c>
      <c r="G9" s="269" t="s">
        <v>621</v>
      </c>
    </row>
    <row r="10" spans="1:7" ht="32.15" customHeight="1" thickBot="1">
      <c r="A10" s="189"/>
      <c r="B10" s="263" t="s">
        <v>244</v>
      </c>
      <c r="C10" s="264">
        <f>'3장 양사FS'!D36</f>
        <v>247753.177</v>
      </c>
      <c r="D10" s="676">
        <f>'3장 양사FS'!E36</f>
        <v>262880.42100000003</v>
      </c>
      <c r="E10" s="676">
        <f>'3장 양사FS'!F36</f>
        <v>275948.016</v>
      </c>
      <c r="F10" s="677">
        <f>'3장 양사FS'!G36</f>
        <v>304899.93099999998</v>
      </c>
      <c r="G10" s="187" t="s">
        <v>245</v>
      </c>
    </row>
    <row r="11" spans="1:7" ht="32.15" customHeight="1">
      <c r="A11" s="189"/>
      <c r="B11" s="228" t="s">
        <v>250</v>
      </c>
      <c r="C11" s="265"/>
      <c r="D11" s="266">
        <f t="shared" ref="D11:F12" si="0">D6-C6</f>
        <v>2435.1350000000239</v>
      </c>
      <c r="E11" s="266">
        <f t="shared" si="0"/>
        <v>-9020.9580000000205</v>
      </c>
      <c r="F11" s="266">
        <f t="shared" si="0"/>
        <v>15301.905000000006</v>
      </c>
      <c r="G11" s="187" t="s">
        <v>255</v>
      </c>
    </row>
    <row r="12" spans="1:7" ht="32.15" customHeight="1" thickBot="1">
      <c r="A12" s="189"/>
      <c r="B12" s="228" t="s">
        <v>251</v>
      </c>
      <c r="C12" s="265"/>
      <c r="D12" s="266">
        <f t="shared" si="0"/>
        <v>3373.1460000000079</v>
      </c>
      <c r="E12" s="266">
        <f t="shared" si="0"/>
        <v>4025.7679999999818</v>
      </c>
      <c r="F12" s="266">
        <f t="shared" si="0"/>
        <v>20230.627999999997</v>
      </c>
      <c r="G12" s="187" t="s">
        <v>254</v>
      </c>
    </row>
    <row r="13" spans="1:7" ht="32.15" customHeight="1" thickBot="1">
      <c r="A13" s="189"/>
      <c r="B13" s="1200" t="s">
        <v>702</v>
      </c>
      <c r="C13" s="1201"/>
      <c r="D13" s="1202">
        <f>D11+D12</f>
        <v>5808.2810000000318</v>
      </c>
      <c r="E13" s="1202">
        <f>E11+E12</f>
        <v>-4995.1900000000387</v>
      </c>
      <c r="F13" s="1202">
        <f>F11+F12</f>
        <v>35532.533000000003</v>
      </c>
      <c r="G13" s="188" t="s">
        <v>253</v>
      </c>
    </row>
    <row r="14" spans="1:7" ht="32.15" customHeight="1"/>
    <row r="15" spans="1:7" ht="31.5" customHeight="1">
      <c r="B15" s="167" t="s">
        <v>135</v>
      </c>
      <c r="C15" s="194"/>
      <c r="D15" s="1575">
        <f>((C16+D16)/2)+((C17+D17)/2)</f>
        <v>-1084146.4195000001</v>
      </c>
      <c r="E15" s="1575">
        <f>((D16+E16)/2)+((D17+E17)/2)</f>
        <v>-1145650.1585000001</v>
      </c>
      <c r="F15" s="1575">
        <f>((E16+F16)/2)+((E17+F17)/2)</f>
        <v>-1241463.2825</v>
      </c>
    </row>
    <row r="16" spans="1:7" ht="32.15" customHeight="1">
      <c r="B16" s="170" t="s">
        <v>131</v>
      </c>
      <c r="C16" s="195">
        <f>'3장 삼성FS'!D14-'3장 삼성FS'!D17-'3장 삼성FS'!D29-'3장 삼성FS'!D31-'3장 삼성FS'!D32</f>
        <v>-819215.88</v>
      </c>
      <c r="D16" s="1576">
        <f>'3장 삼성FS'!E14-'3장 삼성FS'!E17-'3장 삼성FS'!E29-'3장 삼성FS'!E31-'3장 삼성FS'!E32</f>
        <v>-858875.14400000009</v>
      </c>
      <c r="E16" s="1576">
        <f>'3장 삼성FS'!F14-'3장 삼성FS'!F17-'3장 삼성FS'!F29-'3장 삼성FS'!F31-'3장 삼성FS'!F32</f>
        <v>-913301.37400000007</v>
      </c>
      <c r="F16" s="1576">
        <f>'3장 삼성FS'!G14-'3장 삼성FS'!G17-'3장 삼성FS'!G29-'3장 삼성FS'!G31-'3장 삼성FS'!G32</f>
        <v>-1011395.26</v>
      </c>
    </row>
    <row r="17" spans="2:6" ht="32.15" customHeight="1">
      <c r="B17" s="170" t="s">
        <v>144</v>
      </c>
      <c r="C17" s="195">
        <f>'3장 삼성FS'!D21-'3장 삼성FS'!D25-'3장 삼성FS'!D36</f>
        <v>-237126.726</v>
      </c>
      <c r="D17" s="1576">
        <f>'3장 삼성FS'!E21-'3장 삼성FS'!E25-'3장 삼성FS'!E36</f>
        <v>-253075.08900000004</v>
      </c>
      <c r="E17" s="1576">
        <f>'3장 삼성FS'!F21-'3장 삼성FS'!F25-'3장 삼성FS'!F36</f>
        <v>-266048.71000000002</v>
      </c>
      <c r="F17" s="1576">
        <f>'3장 삼성FS'!G21-'3장 삼성FS'!G25-'3장 삼성FS'!G36</f>
        <v>-292181.22099999996</v>
      </c>
    </row>
    <row r="18" spans="2:6" ht="20.149999999999999" customHeight="1">
      <c r="B18" s="170" t="s">
        <v>151</v>
      </c>
      <c r="C18" s="195">
        <f>'3장 삼성FS'!D30+'3장 삼성FS'!D34+'3장 삼성FS'!D35-('3장 삼성FS'!D17+'3장 삼성FS'!D25)</f>
        <v>-338555.70100000006</v>
      </c>
      <c r="D18" s="1576">
        <f>'3장 삼성FS'!E30+'3장 삼성FS'!E34+'3장 삼성FS'!E35-('3장 삼성FS'!E17+'3장 삼성FS'!E25)</f>
        <v>-351979.34399999998</v>
      </c>
      <c r="E18" s="1576">
        <f>'3장 삼성FS'!F30+'3장 삼성FS'!F34+'3장 삼성FS'!F35-('3장 삼성FS'!F17+'3장 삼성FS'!F25)</f>
        <v>-382161.72200000001</v>
      </c>
      <c r="F18" s="1576">
        <f>'3장 삼성FS'!G30+'3장 삼성FS'!G34+'3장 삼성FS'!G35-('3장 삼성FS'!G17+'3장 삼성FS'!G25)</f>
        <v>-425288.93900000001</v>
      </c>
    </row>
    <row r="19" spans="2:6" ht="20.149999999999999" customHeight="1">
      <c r="B19" s="170" t="s">
        <v>152</v>
      </c>
      <c r="C19" s="195">
        <f>'3장 삼성FS'!D46</f>
        <v>132394.41099999999</v>
      </c>
      <c r="D19" s="1576">
        <f>'3장 삼성FS'!E46</f>
        <v>147239.549</v>
      </c>
      <c r="E19" s="1576">
        <f>'3장 삼성FS'!F46</f>
        <v>144488.296</v>
      </c>
      <c r="F19" s="1576">
        <f>'3장 삼성FS'!G46</f>
        <v>166411.342</v>
      </c>
    </row>
    <row r="20" spans="2:6" ht="18.75" customHeight="1">
      <c r="B20" s="167" t="s">
        <v>140</v>
      </c>
      <c r="C20" s="190"/>
      <c r="D20" s="1577">
        <f>D23*(1-0.371)</f>
        <v>13673.746085000001</v>
      </c>
      <c r="E20" s="1577">
        <f>E23*(1-0.371)</f>
        <v>16610.526328</v>
      </c>
      <c r="F20" s="1577">
        <f>F23*(1-0.371)</f>
        <v>25101.786050000002</v>
      </c>
    </row>
    <row r="21" spans="2:6" ht="20.149999999999999" customHeight="1">
      <c r="B21" s="170" t="s">
        <v>150</v>
      </c>
      <c r="C21" s="191"/>
      <c r="D21" s="1578">
        <f>'3장 삼성FS'!E72</f>
        <v>0</v>
      </c>
      <c r="E21" s="1578">
        <f>'3장 삼성FS'!F72</f>
        <v>0</v>
      </c>
      <c r="F21" s="1578">
        <f>'3장 삼성FS'!G72</f>
        <v>0</v>
      </c>
    </row>
    <row r="22" spans="2:6" ht="20.149999999999999" customHeight="1">
      <c r="B22" s="170" t="s">
        <v>145</v>
      </c>
      <c r="C22" s="191"/>
      <c r="D22" s="1578">
        <f>('3장 삼성FS'!E65-'3장 삼성FS'!E61)*(1-0.371)</f>
        <v>15570.932111</v>
      </c>
      <c r="E22" s="1578">
        <f>('3장 삼성FS'!F65-'3장 삼성FS'!F61)*(1-0.371)</f>
        <v>14299.640083</v>
      </c>
      <c r="F22" s="1578">
        <f>('3장 삼성FS'!G65-'3장 삼성FS'!G61)*(1-0.371)</f>
        <v>31393.232121000001</v>
      </c>
    </row>
    <row r="23" spans="2:6" ht="20.149999999999999" customHeight="1">
      <c r="B23" s="170" t="s">
        <v>153</v>
      </c>
      <c r="C23" s="191"/>
      <c r="D23" s="1578">
        <f>'3장 삼성FS'!E60</f>
        <v>21738.865000000002</v>
      </c>
      <c r="E23" s="1578">
        <f>'3장 삼성FS'!F60</f>
        <v>26407.832000000002</v>
      </c>
      <c r="F23" s="1578">
        <f>'3장 삼성FS'!G60</f>
        <v>39907.450000000004</v>
      </c>
    </row>
    <row r="24" spans="2:6" ht="20.149999999999999" customHeight="1">
      <c r="B24" s="170" t="s">
        <v>154</v>
      </c>
      <c r="C24" s="191"/>
      <c r="D24" s="1579"/>
      <c r="E24" s="1579"/>
      <c r="F24" s="1579"/>
    </row>
    <row r="25" spans="2:6" ht="19.5" customHeight="1">
      <c r="B25" s="170" t="s">
        <v>141</v>
      </c>
      <c r="C25" s="191"/>
      <c r="D25" s="1578">
        <f>'3장 삼성FS'!E54</f>
        <v>9689.5780000000013</v>
      </c>
      <c r="E25" s="1578">
        <f>'3장 삼성FS'!F54</f>
        <v>13806.957</v>
      </c>
      <c r="F25" s="1578">
        <f>'3장 삼성FS'!G54</f>
        <v>9760.5249999999996</v>
      </c>
    </row>
    <row r="26" spans="2:6" ht="20.149999999999999" customHeight="1">
      <c r="B26" s="167" t="s">
        <v>142</v>
      </c>
      <c r="C26" s="190"/>
      <c r="D26" s="1580">
        <f>(D20/D25)*100</f>
        <v>141.11807640126329</v>
      </c>
      <c r="E26" s="1580">
        <f>(E20/E25)*100</f>
        <v>120.305483156064</v>
      </c>
      <c r="F26" s="1580">
        <f>(F20/F25)*100</f>
        <v>257.17659705804766</v>
      </c>
    </row>
    <row r="27" spans="2:6" ht="20.149999999999999" customHeight="1">
      <c r="B27" s="167" t="s">
        <v>143</v>
      </c>
      <c r="C27" s="190"/>
      <c r="D27" s="1580">
        <f>D25/D15</f>
        <v>-8.9375178718652769E-3</v>
      </c>
      <c r="E27" s="1580">
        <f>E25/E15</f>
        <v>-1.2051634521726468E-2</v>
      </c>
      <c r="F27" s="1580">
        <f>F25/F15</f>
        <v>-7.8621133122396634E-3</v>
      </c>
    </row>
    <row r="28" spans="2:6" ht="20.149999999999999" customHeight="1">
      <c r="B28" s="167" t="s">
        <v>134</v>
      </c>
      <c r="C28" s="190"/>
      <c r="D28" s="1580">
        <f>D26*D27</f>
        <v>-1.2612453298795403</v>
      </c>
      <c r="E28" s="1580">
        <f>E26*E27</f>
        <v>-1.449877713956603</v>
      </c>
      <c r="F28" s="1580">
        <f>F26*F27</f>
        <v>-2.0219515473265726</v>
      </c>
    </row>
    <row r="29" spans="2:6" ht="20.149999999999999" customHeight="1"/>
    <row r="30" spans="2:6" ht="20.149999999999999" customHeight="1"/>
    <row r="31" spans="2:6" ht="20.149999999999999" customHeight="1"/>
    <row r="32" spans="2:6" ht="20.149999999999999" customHeight="1"/>
    <row r="33" ht="20.149999999999999" customHeight="1"/>
    <row r="34" ht="20.149999999999999" customHeight="1"/>
    <row r="35" ht="20.149999999999999" customHeight="1"/>
    <row r="36" ht="20.149999999999999" customHeight="1"/>
    <row r="37" ht="20.149999999999999" customHeight="1"/>
    <row r="38" ht="20.149999999999999" customHeight="1"/>
    <row r="39" ht="20.149999999999999" customHeight="1"/>
  </sheetData>
  <mergeCells count="2">
    <mergeCell ref="B2:F2"/>
    <mergeCell ref="A1:G1"/>
  </mergeCells>
  <phoneticPr fontId="3" type="noConversion"/>
  <pageMargins left="0.33" right="0.2" top="1" bottom="0.34" header="0.5" footer="0.5"/>
  <pageSetup paperSize="9" orientation="landscape" horizontalDpi="204" verticalDpi="196"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27"/>
  <sheetViews>
    <sheetView zoomScale="80" workbookViewId="0">
      <selection activeCell="L14" sqref="L14"/>
    </sheetView>
  </sheetViews>
  <sheetFormatPr defaultColWidth="9" defaultRowHeight="14"/>
  <cols>
    <col min="1" max="1" width="3" style="7" customWidth="1"/>
    <col min="2" max="2" width="7" style="7" customWidth="1"/>
    <col min="3" max="3" width="25.25" style="7" customWidth="1"/>
    <col min="4" max="4" width="12.83203125" style="7" customWidth="1"/>
    <col min="5" max="7" width="11.75" style="7" customWidth="1"/>
    <col min="8" max="8" width="30.58203125" style="7" customWidth="1"/>
    <col min="9" max="16384" width="9" style="7"/>
  </cols>
  <sheetData>
    <row r="1" spans="1:8" ht="33.75" customHeight="1">
      <c r="A1" s="1867" t="s">
        <v>956</v>
      </c>
      <c r="B1" s="1867"/>
      <c r="C1" s="1867"/>
      <c r="D1" s="1867"/>
      <c r="E1" s="1867"/>
      <c r="F1" s="1867"/>
      <c r="G1" s="1867"/>
      <c r="H1" s="1867"/>
    </row>
    <row r="2" spans="1:8" s="9" customFormat="1" ht="25" customHeight="1" thickBot="1">
      <c r="A2" s="185"/>
      <c r="B2" s="185" t="s">
        <v>622</v>
      </c>
      <c r="C2" s="185"/>
      <c r="D2" s="185"/>
      <c r="E2" s="185"/>
      <c r="F2" s="185"/>
      <c r="G2" s="185"/>
      <c r="H2" s="186" t="s">
        <v>271</v>
      </c>
    </row>
    <row r="3" spans="1:8" s="9" customFormat="1" ht="25" customHeight="1" thickBot="1">
      <c r="A3" s="185"/>
      <c r="B3" s="1868" t="s">
        <v>159</v>
      </c>
      <c r="C3" s="1869"/>
      <c r="D3" s="241">
        <v>2018</v>
      </c>
      <c r="E3" s="241">
        <v>2019</v>
      </c>
      <c r="F3" s="241">
        <v>2020</v>
      </c>
      <c r="G3" s="241">
        <v>2021</v>
      </c>
      <c r="H3" s="242" t="s">
        <v>160</v>
      </c>
    </row>
    <row r="4" spans="1:8" s="9" customFormat="1" ht="25" customHeight="1">
      <c r="A4" s="185"/>
      <c r="B4" s="1134" t="s">
        <v>256</v>
      </c>
      <c r="C4" s="1353"/>
      <c r="D4" s="1357">
        <f>'3장 양사FS'!D44</f>
        <v>243771.41500000001</v>
      </c>
      <c r="E4" s="1358">
        <f>'3장 양사FS'!E44</f>
        <v>230400.88099999999</v>
      </c>
      <c r="F4" s="1358">
        <f>'3장 양사FS'!F44</f>
        <v>236806.98800000001</v>
      </c>
      <c r="G4" s="1359">
        <f>'3장 양사FS'!G44</f>
        <v>279604.799</v>
      </c>
      <c r="H4" s="1354" t="s">
        <v>161</v>
      </c>
    </row>
    <row r="5" spans="1:8" s="9" customFormat="1" ht="25" customHeight="1">
      <c r="A5" s="185"/>
      <c r="B5" s="1134" t="s">
        <v>257</v>
      </c>
      <c r="C5" s="1353"/>
      <c r="D5" s="1360">
        <f>'3장 양사FS'!D46</f>
        <v>132394.41099999999</v>
      </c>
      <c r="E5" s="1361">
        <f>'3장 양사FS'!E46</f>
        <v>147239.549</v>
      </c>
      <c r="F5" s="1361">
        <f>'3장 양사FS'!F46</f>
        <v>144488.296</v>
      </c>
      <c r="G5" s="1362">
        <f>'3장 양사FS'!G46</f>
        <v>166411.342</v>
      </c>
      <c r="H5" s="1354" t="s">
        <v>162</v>
      </c>
    </row>
    <row r="6" spans="1:8" s="9" customFormat="1" ht="25" customHeight="1">
      <c r="A6" s="185"/>
      <c r="B6" s="1134" t="s">
        <v>258</v>
      </c>
      <c r="C6" s="1353"/>
      <c r="D6" s="1360">
        <f>'3장 양사FS'!D48</f>
        <v>52490.334999999999</v>
      </c>
      <c r="E6" s="1361">
        <f>'3장 양사FS'!E48</f>
        <v>55392.823000000004</v>
      </c>
      <c r="F6" s="1361">
        <f>'3장 양사FS'!F48</f>
        <v>56324.815999999999</v>
      </c>
      <c r="G6" s="1362">
        <f>'3장 양사FS'!G48</f>
        <v>61559.601000000002</v>
      </c>
      <c r="H6" s="1354" t="s">
        <v>163</v>
      </c>
    </row>
    <row r="7" spans="1:8" s="9" customFormat="1" ht="25" customHeight="1">
      <c r="A7" s="185"/>
      <c r="B7" s="1875" t="s">
        <v>266</v>
      </c>
      <c r="C7" s="1876"/>
      <c r="D7" s="1360">
        <f>D4-D5-D6</f>
        <v>58886.669000000016</v>
      </c>
      <c r="E7" s="1361">
        <f>E4-E5-E6</f>
        <v>27768.508999999991</v>
      </c>
      <c r="F7" s="1361">
        <f>F4-F5-F6</f>
        <v>35993.876000000011</v>
      </c>
      <c r="G7" s="1362">
        <f>G4-G5-G6</f>
        <v>51633.855999999992</v>
      </c>
      <c r="H7" s="1354" t="s">
        <v>259</v>
      </c>
    </row>
    <row r="8" spans="1:8" s="9" customFormat="1" ht="25" customHeight="1">
      <c r="A8" s="185"/>
      <c r="B8" s="1877" t="s">
        <v>261</v>
      </c>
      <c r="C8" s="1878"/>
      <c r="D8" s="1363">
        <v>0.27</v>
      </c>
      <c r="E8" s="1364">
        <v>0.27</v>
      </c>
      <c r="F8" s="1364">
        <v>0.27</v>
      </c>
      <c r="G8" s="1365">
        <v>0.27</v>
      </c>
      <c r="H8" s="1354" t="s">
        <v>260</v>
      </c>
    </row>
    <row r="9" spans="1:8" s="9" customFormat="1" ht="25" customHeight="1" thickBot="1">
      <c r="A9" s="185"/>
      <c r="B9" s="1879" t="s">
        <v>262</v>
      </c>
      <c r="C9" s="1880"/>
      <c r="D9" s="1366">
        <f>D7*D8</f>
        <v>15899.400630000006</v>
      </c>
      <c r="E9" s="1367">
        <f>E7*E8</f>
        <v>7497.4974299999976</v>
      </c>
      <c r="F9" s="1367">
        <f>F7*F8</f>
        <v>9718.3465200000028</v>
      </c>
      <c r="G9" s="1368">
        <f>G7*G8</f>
        <v>13941.141119999998</v>
      </c>
      <c r="H9" s="1354" t="s">
        <v>164</v>
      </c>
    </row>
    <row r="10" spans="1:8" s="9" customFormat="1" ht="25" customHeight="1" thickBot="1">
      <c r="A10" s="185"/>
      <c r="B10" s="1765" t="s">
        <v>165</v>
      </c>
      <c r="C10" s="1766"/>
      <c r="D10" s="1369">
        <f>D7-D9</f>
        <v>42987.268370000013</v>
      </c>
      <c r="E10" s="1370">
        <f>E7-E9</f>
        <v>20271.011569999995</v>
      </c>
      <c r="F10" s="1370">
        <f>F7-F9</f>
        <v>26275.529480000008</v>
      </c>
      <c r="G10" s="1371">
        <f>G7-G9</f>
        <v>37692.714879999992</v>
      </c>
      <c r="H10" s="1356" t="s">
        <v>263</v>
      </c>
    </row>
    <row r="11" spans="1:8" ht="25" customHeight="1">
      <c r="A11" s="189"/>
      <c r="B11" s="189"/>
      <c r="C11" s="189"/>
      <c r="D11" s="189"/>
      <c r="E11" s="189"/>
      <c r="F11" s="189"/>
      <c r="G11" s="189"/>
      <c r="H11" s="189"/>
    </row>
    <row r="12" spans="1:8" ht="25" customHeight="1" thickBot="1">
      <c r="A12" s="189"/>
      <c r="B12" s="1865" t="s">
        <v>957</v>
      </c>
      <c r="C12" s="1865"/>
      <c r="D12" s="1865"/>
      <c r="E12" s="1865"/>
      <c r="F12" s="1865"/>
      <c r="G12" s="1865"/>
      <c r="H12" s="1865"/>
    </row>
    <row r="13" spans="1:8" ht="25" customHeight="1" thickBot="1">
      <c r="A13" s="189"/>
      <c r="B13" s="1868" t="s">
        <v>166</v>
      </c>
      <c r="C13" s="1870"/>
      <c r="D13" s="240">
        <v>2018</v>
      </c>
      <c r="E13" s="241">
        <v>2019</v>
      </c>
      <c r="F13" s="240">
        <v>2020</v>
      </c>
      <c r="G13" s="241">
        <v>2021</v>
      </c>
      <c r="H13" s="242" t="s">
        <v>167</v>
      </c>
    </row>
    <row r="14" spans="1:8" ht="25" customHeight="1" thickBot="1">
      <c r="A14" s="189"/>
      <c r="B14" s="1872" t="s">
        <v>270</v>
      </c>
      <c r="C14" s="1873"/>
      <c r="D14" s="1374">
        <f>D10</f>
        <v>42987.268370000013</v>
      </c>
      <c r="E14" s="1375">
        <f>E10</f>
        <v>20271.011569999995</v>
      </c>
      <c r="F14" s="1375">
        <f>F10</f>
        <v>26275.529480000008</v>
      </c>
      <c r="G14" s="1376">
        <f>G10</f>
        <v>37692.714879999992</v>
      </c>
      <c r="H14" s="1354" t="s">
        <v>264</v>
      </c>
    </row>
    <row r="15" spans="1:8" ht="25" customHeight="1" thickBot="1">
      <c r="A15" s="189"/>
      <c r="B15" s="1874" t="s">
        <v>947</v>
      </c>
      <c r="C15" s="1869"/>
      <c r="D15" s="1377"/>
      <c r="E15" s="1378">
        <f>'11장 IC시산표'!D13</f>
        <v>5808.2810000000318</v>
      </c>
      <c r="F15" s="1378">
        <f>'11장 IC시산표'!E13</f>
        <v>-4995.1900000000387</v>
      </c>
      <c r="G15" s="1379">
        <f>'11장 IC시산표'!F13</f>
        <v>35532.533000000003</v>
      </c>
      <c r="H15" s="1354" t="s">
        <v>269</v>
      </c>
    </row>
    <row r="16" spans="1:8" ht="25" customHeight="1">
      <c r="A16" s="189"/>
      <c r="B16" s="1881" t="s">
        <v>267</v>
      </c>
      <c r="C16" s="1882"/>
      <c r="D16" s="1380"/>
      <c r="E16" s="1381">
        <f>'11장 IC시산표'!D11</f>
        <v>2435.1350000000239</v>
      </c>
      <c r="F16" s="1381">
        <f>'11장 IC시산표'!E11</f>
        <v>-9020.9580000000205</v>
      </c>
      <c r="G16" s="1382">
        <f>'11장 IC시산표'!F11</f>
        <v>15301.905000000006</v>
      </c>
      <c r="H16" s="1354" t="s">
        <v>265</v>
      </c>
    </row>
    <row r="17" spans="1:8" ht="25" customHeight="1" thickBot="1">
      <c r="A17" s="189"/>
      <c r="B17" s="1883" t="s">
        <v>268</v>
      </c>
      <c r="C17" s="1884"/>
      <c r="D17" s="1383"/>
      <c r="E17" s="1384">
        <f>'11장 IC시산표'!D12</f>
        <v>3373.1460000000079</v>
      </c>
      <c r="F17" s="1384">
        <f>'11장 IC시산표'!E12</f>
        <v>4025.7679999999818</v>
      </c>
      <c r="G17" s="1385">
        <f>'11장 IC시산표'!F12</f>
        <v>20230.627999999997</v>
      </c>
      <c r="H17" s="1354" t="s">
        <v>265</v>
      </c>
    </row>
    <row r="18" spans="1:8" ht="25" customHeight="1" thickBot="1">
      <c r="A18" s="189"/>
      <c r="B18" s="1765" t="s">
        <v>168</v>
      </c>
      <c r="C18" s="1871"/>
      <c r="D18" s="1355"/>
      <c r="E18" s="1387">
        <f>E10-E15</f>
        <v>14462.730569999963</v>
      </c>
      <c r="F18" s="1387">
        <f>F10-F15</f>
        <v>31270.719480000047</v>
      </c>
      <c r="G18" s="1387">
        <f>G10-G15</f>
        <v>2160.1818799999892</v>
      </c>
      <c r="H18" s="1388" t="s">
        <v>948</v>
      </c>
    </row>
    <row r="19" spans="1:8" ht="28" customHeight="1">
      <c r="A19" s="1594"/>
      <c r="B19" s="1594"/>
      <c r="C19" s="1594"/>
      <c r="D19" s="1594"/>
      <c r="E19" s="1594"/>
      <c r="F19" s="1594"/>
      <c r="G19" s="1594"/>
      <c r="H19" s="1594"/>
    </row>
    <row r="20" spans="1:8" ht="28" customHeight="1">
      <c r="A20" s="1594"/>
      <c r="B20" s="1594"/>
      <c r="C20" s="1594" t="s">
        <v>983</v>
      </c>
      <c r="D20" s="1594"/>
      <c r="E20" s="1594">
        <f>E14/(('11장 IC시산표'!C8+'11장 IC시산표'!D8)/2)</f>
        <v>0.10595318254501679</v>
      </c>
      <c r="F20" s="1594">
        <f>F14/(('11장 IC시산표'!D8+'11장 IC시산표'!E8)/2)</f>
        <v>0.13704657557238745</v>
      </c>
      <c r="G20" s="1594">
        <f>G14/(('11장 IC시산표'!E8+'11장 IC시산표'!F8)/2)</f>
        <v>0.1820942133542581</v>
      </c>
      <c r="H20" s="1594"/>
    </row>
    <row r="21" spans="1:8" ht="28" customHeight="1">
      <c r="A21" s="1594"/>
      <c r="B21" s="1594"/>
      <c r="C21" s="1594" t="s">
        <v>984</v>
      </c>
      <c r="D21" s="1594"/>
      <c r="E21" s="1594">
        <f>E7/(('11장 IC시산표'!C8+'11장 IC시산표'!D8)/2)</f>
        <v>0.14514134595207778</v>
      </c>
      <c r="F21" s="1594">
        <f>F7/(('11장 IC시산표'!D8+'11장 IC시산표'!E8)/2)</f>
        <v>0.18773503503066774</v>
      </c>
      <c r="G21" s="1594">
        <f>G7/(('11장 IC시산표'!E8+'11장 IC시산표'!F8)/2)</f>
        <v>0.24944412788254539</v>
      </c>
      <c r="H21" s="1594"/>
    </row>
    <row r="22" spans="1:8" ht="28" customHeight="1">
      <c r="A22" s="1594"/>
      <c r="B22" s="1594"/>
      <c r="C22" s="1594"/>
      <c r="D22" s="1594"/>
      <c r="E22" s="1594">
        <v>0.27</v>
      </c>
      <c r="F22" s="1594">
        <v>0.27</v>
      </c>
      <c r="G22" s="1594">
        <v>0.27</v>
      </c>
      <c r="H22" s="1594"/>
    </row>
    <row r="23" spans="1:8" ht="28" customHeight="1">
      <c r="A23" s="1594"/>
      <c r="B23" s="1594"/>
      <c r="C23" s="1594"/>
      <c r="D23" s="1594"/>
      <c r="E23" s="1594">
        <f>1-E22</f>
        <v>0.73</v>
      </c>
      <c r="F23" s="1594">
        <f t="shared" ref="F23:G23" si="0">1-F22</f>
        <v>0.73</v>
      </c>
      <c r="G23" s="1594">
        <f t="shared" si="0"/>
        <v>0.73</v>
      </c>
      <c r="H23" s="1594"/>
    </row>
    <row r="24" spans="1:8" ht="20" customHeight="1">
      <c r="A24" s="1594"/>
      <c r="B24" s="1594"/>
      <c r="C24" s="1594" t="s">
        <v>507</v>
      </c>
      <c r="D24" s="1594"/>
      <c r="E24" s="1594">
        <f>E7/E4</f>
        <v>0.12052258168231567</v>
      </c>
      <c r="F24" s="1594">
        <f t="shared" ref="F24:G24" si="1">F7/F4</f>
        <v>0.15199668009797079</v>
      </c>
      <c r="G24" s="1594">
        <f t="shared" si="1"/>
        <v>0.18466727389754134</v>
      </c>
      <c r="H24" s="1594"/>
    </row>
    <row r="25" spans="1:8" ht="20" customHeight="1">
      <c r="A25" s="1594"/>
      <c r="B25" s="1594"/>
      <c r="C25" s="1594" t="s">
        <v>985</v>
      </c>
      <c r="D25" s="1594"/>
      <c r="E25" s="1594">
        <f>E4/(('11장 IC시산표'!C8+'11장 IC시산표'!D8)/2)</f>
        <v>1.2042668181026397</v>
      </c>
      <c r="F25" s="1594">
        <f>F4/(('11장 IC시산표'!D8+'11장 IC시산표'!E8)/2)</f>
        <v>1.2351258916290901</v>
      </c>
      <c r="G25" s="1594">
        <f>G4/(('11장 IC시산표'!E8+'11장 IC시산표'!F8)/2)</f>
        <v>1.3507760342037869</v>
      </c>
      <c r="H25" s="1594"/>
    </row>
    <row r="26" spans="1:8" ht="20" customHeight="1">
      <c r="A26" s="1594"/>
      <c r="B26" s="1594"/>
      <c r="C26" s="1594"/>
      <c r="D26" s="1594"/>
      <c r="E26" s="1594"/>
      <c r="F26" s="1594"/>
      <c r="G26" s="1594"/>
      <c r="H26" s="1594"/>
    </row>
    <row r="27" spans="1:8" ht="20" customHeight="1"/>
  </sheetData>
  <mergeCells count="13">
    <mergeCell ref="A1:H1"/>
    <mergeCell ref="B3:C3"/>
    <mergeCell ref="B10:C10"/>
    <mergeCell ref="B13:C13"/>
    <mergeCell ref="B18:C18"/>
    <mergeCell ref="B12:H12"/>
    <mergeCell ref="B14:C14"/>
    <mergeCell ref="B15:C15"/>
    <mergeCell ref="B7:C7"/>
    <mergeCell ref="B8:C8"/>
    <mergeCell ref="B9:C9"/>
    <mergeCell ref="B16:C16"/>
    <mergeCell ref="B17:C17"/>
  </mergeCells>
  <phoneticPr fontId="3" type="noConversion"/>
  <pageMargins left="0.27" right="0.2" top="0.82" bottom="1" header="0.54" footer="0.5"/>
  <pageSetup paperSize="9" orientation="landscape" horizontalDpi="204" verticalDpi="196"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N28"/>
  <sheetViews>
    <sheetView zoomScale="60" zoomScaleNormal="60" workbookViewId="0">
      <selection sqref="A1:J1"/>
    </sheetView>
  </sheetViews>
  <sheetFormatPr defaultColWidth="9" defaultRowHeight="14"/>
  <cols>
    <col min="1" max="1" width="21.58203125" style="7" customWidth="1"/>
    <col min="2" max="2" width="11.25" style="7" customWidth="1"/>
    <col min="3" max="3" width="9.83203125" style="7" customWidth="1"/>
    <col min="4" max="4" width="9.33203125" style="7" customWidth="1"/>
    <col min="5" max="5" width="9.58203125" style="7" customWidth="1"/>
    <col min="6" max="6" width="9.33203125" style="7" customWidth="1"/>
    <col min="7" max="7" width="10" style="7" customWidth="1"/>
    <col min="8" max="8" width="7.58203125" style="7" customWidth="1"/>
    <col min="9" max="9" width="8" style="7" customWidth="1"/>
    <col min="10" max="10" width="43.33203125" style="7" customWidth="1"/>
    <col min="11" max="11" width="9" style="7"/>
    <col min="12" max="12" width="12.08203125" style="7" bestFit="1" customWidth="1"/>
    <col min="13" max="14" width="11.58203125" style="7" customWidth="1"/>
    <col min="15" max="16384" width="9" style="7"/>
  </cols>
  <sheetData>
    <row r="1" spans="1:14" s="9" customFormat="1" ht="37.5" customHeight="1">
      <c r="A1" s="1891" t="s">
        <v>958</v>
      </c>
      <c r="B1" s="1891"/>
      <c r="C1" s="1891"/>
      <c r="D1" s="1891"/>
      <c r="E1" s="1891"/>
      <c r="F1" s="1891"/>
      <c r="G1" s="1891"/>
      <c r="H1" s="1891"/>
      <c r="I1" s="1891"/>
      <c r="J1" s="1891"/>
    </row>
    <row r="2" spans="1:14" s="9" customFormat="1" ht="25.5" customHeight="1" thickBot="1">
      <c r="A2" s="185" t="s">
        <v>623</v>
      </c>
      <c r="B2" s="185"/>
      <c r="C2" s="185"/>
      <c r="D2" s="185"/>
      <c r="E2" s="185"/>
      <c r="F2" s="185"/>
      <c r="G2" s="185"/>
      <c r="H2" s="185"/>
      <c r="I2" s="186" t="s">
        <v>169</v>
      </c>
      <c r="J2" s="185"/>
    </row>
    <row r="3" spans="1:14" s="9" customFormat="1" ht="30" customHeight="1" thickBot="1">
      <c r="A3" s="1885" t="s">
        <v>238</v>
      </c>
      <c r="B3" s="1868" t="s">
        <v>224</v>
      </c>
      <c r="C3" s="1870"/>
      <c r="D3" s="1887"/>
      <c r="E3" s="1881" t="s">
        <v>3</v>
      </c>
      <c r="F3" s="1888"/>
      <c r="G3" s="1888"/>
      <c r="H3" s="1888"/>
      <c r="I3" s="1882"/>
      <c r="J3" s="1889" t="s">
        <v>225</v>
      </c>
    </row>
    <row r="4" spans="1:14" s="9" customFormat="1" ht="30" customHeight="1" thickBot="1">
      <c r="A4" s="1886"/>
      <c r="B4" s="240">
        <v>2019</v>
      </c>
      <c r="C4" s="241">
        <v>2020</v>
      </c>
      <c r="D4" s="242">
        <v>2021</v>
      </c>
      <c r="E4" s="241">
        <v>2022</v>
      </c>
      <c r="F4" s="242">
        <v>2023</v>
      </c>
      <c r="G4" s="241">
        <v>2024</v>
      </c>
      <c r="H4" s="241" t="s">
        <v>929</v>
      </c>
      <c r="I4" s="242" t="s">
        <v>929</v>
      </c>
      <c r="J4" s="1890"/>
    </row>
    <row r="5" spans="1:14" s="9" customFormat="1" ht="30" customHeight="1">
      <c r="A5" s="274" t="s">
        <v>170</v>
      </c>
      <c r="B5" s="545">
        <f>'11장 NOPLAT FCF시산표'!E4</f>
        <v>230400.88099999999</v>
      </c>
      <c r="C5" s="546">
        <f>'11장 NOPLAT FCF시산표'!F4</f>
        <v>236806.98800000001</v>
      </c>
      <c r="D5" s="547">
        <f>'11장 NOPLAT FCF시산표'!G4</f>
        <v>279604.799</v>
      </c>
      <c r="E5" s="1172">
        <f>D5*(1+E6)</f>
        <v>293585.03895000002</v>
      </c>
      <c r="F5" s="1174">
        <f>E5*(1+F6)</f>
        <v>308264.2908975</v>
      </c>
      <c r="G5" s="1173">
        <f>F5*(1+G6)</f>
        <v>323677.50544237503</v>
      </c>
      <c r="H5" s="243"/>
      <c r="I5" s="244"/>
      <c r="J5" s="245" t="s">
        <v>226</v>
      </c>
    </row>
    <row r="6" spans="1:14" s="9" customFormat="1" ht="30" customHeight="1">
      <c r="A6" s="274" t="s">
        <v>227</v>
      </c>
      <c r="B6" s="548">
        <v>-5.4848654014663767E-2</v>
      </c>
      <c r="C6" s="549">
        <v>2.7804177536977503E-2</v>
      </c>
      <c r="D6" s="1162">
        <v>0.18072866582805402</v>
      </c>
      <c r="E6" s="1164">
        <v>0.05</v>
      </c>
      <c r="F6" s="1163">
        <v>0.05</v>
      </c>
      <c r="G6" s="1165">
        <v>0.05</v>
      </c>
      <c r="H6" s="246"/>
      <c r="I6" s="247"/>
      <c r="J6" s="187" t="s">
        <v>228</v>
      </c>
      <c r="K6" s="11"/>
    </row>
    <row r="7" spans="1:14" s="9" customFormat="1" ht="30" customHeight="1">
      <c r="A7" s="274" t="s">
        <v>229</v>
      </c>
      <c r="B7" s="548">
        <f>'11장 NOPLAT FCF시산표'!E5/'11장 NOPLAT FCF시산표'!E4</f>
        <v>0.63905809891412702</v>
      </c>
      <c r="C7" s="549">
        <f>'11장 NOPLAT FCF시산표'!F5/'11장 NOPLAT FCF시산표'!F4</f>
        <v>0.61015216324612853</v>
      </c>
      <c r="D7" s="550">
        <f>'11장 NOPLAT FCF시산표'!G5/'11장 NOPLAT FCF시산표'!G4</f>
        <v>0.59516625821576119</v>
      </c>
      <c r="E7" s="1169">
        <f>AVERAGE(B7:D7)</f>
        <v>0.61479217345867221</v>
      </c>
      <c r="F7" s="1171">
        <v>0.61479217345867221</v>
      </c>
      <c r="G7" s="1170">
        <v>0.61479217345867221</v>
      </c>
      <c r="H7" s="246"/>
      <c r="I7" s="247"/>
      <c r="J7" s="187" t="s">
        <v>272</v>
      </c>
    </row>
    <row r="8" spans="1:14" s="9" customFormat="1" ht="30" customHeight="1">
      <c r="A8" s="274" t="s">
        <v>230</v>
      </c>
      <c r="B8" s="548">
        <f>'11장 NOPLAT FCF시산표'!E6/'11장 NOPLAT FCF시산표'!E4</f>
        <v>0.24041931940355735</v>
      </c>
      <c r="C8" s="549">
        <f>'11장 NOPLAT FCF시산표'!F6/'11장 NOPLAT FCF시산표'!F4</f>
        <v>0.2378511566559007</v>
      </c>
      <c r="D8" s="550">
        <f>'11장 NOPLAT FCF시산표'!G6/'11장 NOPLAT FCF시산표'!G4</f>
        <v>0.22016646788669747</v>
      </c>
      <c r="E8" s="1169">
        <f>AVERAGE(B8:D8)</f>
        <v>0.23281231464871852</v>
      </c>
      <c r="F8" s="1171">
        <v>0.23281231464871852</v>
      </c>
      <c r="G8" s="1170">
        <v>0.23281231464871852</v>
      </c>
      <c r="H8" s="246"/>
      <c r="I8" s="247"/>
      <c r="J8" s="187" t="s">
        <v>272</v>
      </c>
    </row>
    <row r="9" spans="1:14" s="9" customFormat="1" ht="30" customHeight="1">
      <c r="A9" s="1392" t="s">
        <v>276</v>
      </c>
      <c r="B9" s="548">
        <f>'11장 NOPLAT FCF시산표'!E7/'11장 NOPLAT FCF시산표'!E4</f>
        <v>0.12052258168231567</v>
      </c>
      <c r="C9" s="549">
        <f>'11장 NOPLAT FCF시산표'!F7/'11장 NOPLAT FCF시산표'!F4</f>
        <v>0.15199668009797079</v>
      </c>
      <c r="D9" s="550">
        <f>'11장 NOPLAT FCF시산표'!G7/'11장 NOPLAT FCF시산표'!G4</f>
        <v>0.18466727389754134</v>
      </c>
      <c r="E9" s="1169">
        <f>AVERAGE(B9:D9)</f>
        <v>0.15239551189260928</v>
      </c>
      <c r="F9" s="1171">
        <v>0.15239551189260928</v>
      </c>
      <c r="G9" s="1170">
        <v>0.15239551189260928</v>
      </c>
      <c r="H9" s="246"/>
      <c r="I9" s="247"/>
      <c r="J9" s="187" t="s">
        <v>272</v>
      </c>
    </row>
    <row r="10" spans="1:14" s="9" customFormat="1" ht="30" customHeight="1" thickBot="1">
      <c r="A10" s="274" t="s">
        <v>277</v>
      </c>
      <c r="B10" s="1166">
        <f t="shared" ref="B10:G10" si="0">(B9*0.27)</f>
        <v>3.2541097054225233E-2</v>
      </c>
      <c r="C10" s="1168">
        <f t="shared" si="0"/>
        <v>4.103910362645212E-2</v>
      </c>
      <c r="D10" s="1167">
        <f t="shared" si="0"/>
        <v>4.9860163952336167E-2</v>
      </c>
      <c r="E10" s="1166">
        <f t="shared" si="0"/>
        <v>4.1146788211004509E-2</v>
      </c>
      <c r="F10" s="1168">
        <f t="shared" si="0"/>
        <v>4.1146788211004509E-2</v>
      </c>
      <c r="G10" s="1167">
        <f t="shared" si="0"/>
        <v>4.1146788211004509E-2</v>
      </c>
      <c r="H10" s="246"/>
      <c r="I10" s="247"/>
      <c r="J10" s="187" t="s">
        <v>928</v>
      </c>
      <c r="L10" s="1161"/>
      <c r="M10" s="1161"/>
      <c r="N10" s="1161"/>
    </row>
    <row r="11" spans="1:14" s="9" customFormat="1" ht="30" customHeight="1" thickBot="1">
      <c r="A11" s="1393" t="s">
        <v>280</v>
      </c>
      <c r="B11" s="552">
        <f t="shared" ref="B11:G11" si="1">B9-B10</f>
        <v>8.7981484628090439E-2</v>
      </c>
      <c r="C11" s="553">
        <f t="shared" si="1"/>
        <v>0.11095757647151867</v>
      </c>
      <c r="D11" s="554">
        <f t="shared" si="1"/>
        <v>0.13480710994520517</v>
      </c>
      <c r="E11" s="552">
        <f t="shared" si="1"/>
        <v>0.11124872368160477</v>
      </c>
      <c r="F11" s="553">
        <f t="shared" si="1"/>
        <v>0.11124872368160477</v>
      </c>
      <c r="G11" s="678">
        <f t="shared" si="1"/>
        <v>0.11124872368160477</v>
      </c>
      <c r="H11" s="248"/>
      <c r="I11" s="249"/>
      <c r="J11" s="250" t="s">
        <v>278</v>
      </c>
    </row>
    <row r="12" spans="1:14" s="9" customFormat="1" ht="30" customHeight="1">
      <c r="A12" s="274" t="s">
        <v>231</v>
      </c>
      <c r="B12" s="548">
        <f>(('3장 양사FS'!D8+'3장 양사FS'!E8)/2)/('3장 양사FS'!E44)</f>
        <v>0.1497370055629258</v>
      </c>
      <c r="C12" s="549">
        <f>(('3장 양사FS'!E8+'3장 양사FS'!F8)/2)/('3장 양사FS'!F44)</f>
        <v>0.13955753915505228</v>
      </c>
      <c r="D12" s="550">
        <f>(('3장 양사FS'!F8+'3장 양사FS'!G8)/2)/('3장 양사FS'!G44)</f>
        <v>0.12817818802888287</v>
      </c>
      <c r="E12" s="548">
        <f>AVERAGE(B12:D12)</f>
        <v>0.139157577582287</v>
      </c>
      <c r="F12" s="549">
        <v>0.139157577582287</v>
      </c>
      <c r="G12" s="549">
        <v>0.139157577582287</v>
      </c>
      <c r="H12" s="246"/>
      <c r="I12" s="247"/>
      <c r="J12" s="269" t="s">
        <v>273</v>
      </c>
    </row>
    <row r="13" spans="1:14" s="9" customFormat="1" ht="30" customHeight="1">
      <c r="A13" s="274" t="s">
        <v>232</v>
      </c>
      <c r="B13" s="548">
        <f>(('3장 양사FS'!D9+'3장 양사FS'!E9)/2)/'3장 양사FS'!E44</f>
        <v>0.12098731514833054</v>
      </c>
      <c r="C13" s="549">
        <f>(('3장 양사FS'!E9+'3장 양사FS'!F9)/2)/'3장 양사FS'!F44</f>
        <v>0.12417203034565853</v>
      </c>
      <c r="D13" s="550">
        <f>(('3장 양사FS'!F9+'3장 양사FS'!G9)/2)/'3장 양사FS'!G44</f>
        <v>0.13130595265641345</v>
      </c>
      <c r="E13" s="1169">
        <f t="shared" ref="E13:E19" si="2">AVERAGE(B13:D13)</f>
        <v>0.12548843271680085</v>
      </c>
      <c r="F13" s="1170">
        <v>0.12548843271680085</v>
      </c>
      <c r="G13" s="549">
        <v>0.12548843271680085</v>
      </c>
      <c r="H13" s="246"/>
      <c r="I13" s="247"/>
      <c r="J13" s="187" t="s">
        <v>272</v>
      </c>
    </row>
    <row r="14" spans="1:14" s="9" customFormat="1" ht="30" customHeight="1">
      <c r="A14" s="274" t="s">
        <v>233</v>
      </c>
      <c r="B14" s="548">
        <f>((('3장 양사FS'!D11-'3장 양사FS'!D15)+('3장 양사FS'!E11-'3장 양사FS'!E15)))/2/'3장 양사FS'!E44</f>
        <v>0.68965136248762871</v>
      </c>
      <c r="C14" s="549">
        <f>((('3장 양사FS'!E11-'3장 양사FS'!E15)+('3장 양사FS'!F11-'3장 양사FS'!F15)))/2/'3장 양사FS'!F44</f>
        <v>0.6913889614608838</v>
      </c>
      <c r="D14" s="550">
        <f>((('3장 양사FS'!F11-'3장 양사FS'!F15)+('3장 양사FS'!G11-'3장 양사FS'!G15)))/2/'3장 양사FS'!G44</f>
        <v>0.64235082030906054</v>
      </c>
      <c r="E14" s="548">
        <f t="shared" si="2"/>
        <v>0.67446371475252442</v>
      </c>
      <c r="F14" s="549">
        <v>0.67446371475252442</v>
      </c>
      <c r="G14" s="549">
        <v>0.67446371475252442</v>
      </c>
      <c r="H14" s="246"/>
      <c r="I14" s="247"/>
      <c r="J14" s="187" t="s">
        <v>272</v>
      </c>
      <c r="L14" s="196"/>
      <c r="M14" s="196"/>
      <c r="N14" s="196"/>
    </row>
    <row r="15" spans="1:14" s="9" customFormat="1" ht="30" customHeight="1">
      <c r="A15" s="274" t="s">
        <v>234</v>
      </c>
      <c r="B15" s="548">
        <f>1-(B12+B13+B14)</f>
        <v>3.9624316801115E-2</v>
      </c>
      <c r="C15" s="549">
        <f>1-(C12+C13+C14)</f>
        <v>4.4881469038405397E-2</v>
      </c>
      <c r="D15" s="550">
        <f>1-(D12+D13+D14)</f>
        <v>9.8165039005643107E-2</v>
      </c>
      <c r="E15" s="548">
        <f t="shared" si="2"/>
        <v>6.0890274948387835E-2</v>
      </c>
      <c r="F15" s="549">
        <v>6.0890274948387835E-2</v>
      </c>
      <c r="G15" s="549">
        <v>6.0890274948387835E-2</v>
      </c>
      <c r="H15" s="246"/>
      <c r="I15" s="247"/>
      <c r="J15" s="187" t="s">
        <v>235</v>
      </c>
    </row>
    <row r="16" spans="1:14" s="9" customFormat="1" ht="30" customHeight="1">
      <c r="A16" s="274" t="s">
        <v>236</v>
      </c>
      <c r="B16" s="548">
        <f>((('3장 양사FS'!D19+'3장 양사FS'!D21+'3장 양사FS'!D22+'3장 양사FS'!D26)+('3장 양사FS'!E19+'3장 양사FS'!E21+'3장 양사FS'!E22+'3장 양사FS'!E26))/2)/'3장 양사FS'!E44</f>
        <v>0.32354146901026826</v>
      </c>
      <c r="C16" s="549">
        <f>((('3장 양사FS'!E19+'3장 양사FS'!E21+'3장 양사FS'!E22+'3장 양사FS'!E26)+('3장 양사FS'!F19+'3장 양사FS'!F21+'3장 양사FS'!F22+'3장 양사FS'!F26))/2)/'3장 양사FS'!F44</f>
        <v>0.32706921005219658</v>
      </c>
      <c r="D16" s="550">
        <f>((('3장 양사FS'!F19+'3장 양사FS'!F21+'3장 양사FS'!F22+'3장 양사FS'!F26)+('3장 양사FS'!G19+'3장 양사FS'!G21+'3장 양사FS'!G22+'3장 양사FS'!G26))/2)/'3장 양사FS'!G44</f>
        <v>0.33519715446657983</v>
      </c>
      <c r="E16" s="548">
        <f t="shared" si="2"/>
        <v>0.3286026111763482</v>
      </c>
      <c r="F16" s="549">
        <v>0.3286026111763482</v>
      </c>
      <c r="G16" s="549">
        <v>0.3286026111763482</v>
      </c>
      <c r="H16" s="246"/>
      <c r="I16" s="247"/>
      <c r="J16" s="187" t="s">
        <v>272</v>
      </c>
    </row>
    <row r="17" spans="1:10" s="9" customFormat="1" ht="30" customHeight="1" thickBot="1">
      <c r="A17" s="274" t="s">
        <v>237</v>
      </c>
      <c r="B17" s="555">
        <f>(('11장 IC시산표'!C8+'11장 IC시산표'!D8)/2)/'11장 NOPLAT FCF시산표'!E4</f>
        <v>0.83038076360480595</v>
      </c>
      <c r="C17" s="556">
        <f>(('11장 IC시산표'!D8+'11장 IC시산표'!E8)/2)/'11장 NOPLAT FCF시산표'!F4</f>
        <v>0.8096340678933005</v>
      </c>
      <c r="D17" s="557">
        <f>(('11장 IC시산표'!E8+'11장 IC시산표'!F8)/2)/'11장 NOPLAT FCF시산표'!G4</f>
        <v>0.74031517785215128</v>
      </c>
      <c r="E17" s="551">
        <f t="shared" si="2"/>
        <v>0.79344333645008591</v>
      </c>
      <c r="F17" s="549">
        <v>0.79344333645008591</v>
      </c>
      <c r="G17" s="549">
        <v>0.79344333645008591</v>
      </c>
      <c r="H17" s="246"/>
      <c r="I17" s="247"/>
      <c r="J17" s="272" t="s">
        <v>274</v>
      </c>
    </row>
    <row r="18" spans="1:10" s="9" customFormat="1" ht="30" customHeight="1" thickBot="1">
      <c r="A18" s="1394" t="s">
        <v>279</v>
      </c>
      <c r="B18" s="558">
        <f>'11장 NOPLAT FCF시산표'!E4/(('11장 IC시산표'!C8+'11장 IC시산표'!D8)/2)</f>
        <v>1.2042668181026397</v>
      </c>
      <c r="C18" s="559">
        <f>'11장 NOPLAT FCF시산표'!F4/(('11장 IC시산표'!D8+'11장 IC시산표'!E8)/2)</f>
        <v>1.2351258916290901</v>
      </c>
      <c r="D18" s="560">
        <f>'11장 NOPLAT FCF시산표'!G4/(('11장 IC시산표'!E8+'11장 IC시산표'!F8)/2)</f>
        <v>1.3507760342037869</v>
      </c>
      <c r="E18" s="558">
        <f t="shared" si="2"/>
        <v>1.263389581311839</v>
      </c>
      <c r="F18" s="559">
        <v>1.263389581311839</v>
      </c>
      <c r="G18" s="679">
        <v>1.263389581311839</v>
      </c>
      <c r="H18" s="248"/>
      <c r="I18" s="249"/>
      <c r="J18" s="1178" t="s">
        <v>275</v>
      </c>
    </row>
    <row r="19" spans="1:10" s="9" customFormat="1" ht="30" customHeight="1" thickBot="1">
      <c r="A19" s="1395" t="s">
        <v>281</v>
      </c>
      <c r="B19" s="1175">
        <f>B11*B18</f>
        <v>0.10595318254501677</v>
      </c>
      <c r="C19" s="1176">
        <f>C11*C18</f>
        <v>0.13704657557238745</v>
      </c>
      <c r="D19" s="1177">
        <f>D11*D18</f>
        <v>0.18209421335425813</v>
      </c>
      <c r="E19" s="558">
        <f t="shared" si="2"/>
        <v>0.14169799049055412</v>
      </c>
      <c r="F19" s="559">
        <v>0.14169799049055412</v>
      </c>
      <c r="G19" s="679">
        <v>0.14169799049055412</v>
      </c>
      <c r="H19" s="270"/>
      <c r="I19" s="271"/>
      <c r="J19" s="273" t="s">
        <v>282</v>
      </c>
    </row>
    <row r="20" spans="1:10" ht="32.15" customHeight="1"/>
    <row r="21" spans="1:10" ht="32.15" customHeight="1">
      <c r="B21" s="197"/>
      <c r="C21" s="197"/>
      <c r="D21" s="197"/>
    </row>
    <row r="22" spans="1:10" ht="32.15" customHeight="1">
      <c r="B22" s="197"/>
      <c r="C22" s="197"/>
      <c r="D22" s="197"/>
      <c r="E22" s="12"/>
    </row>
    <row r="23" spans="1:10" ht="32.15" customHeight="1">
      <c r="B23" s="197"/>
      <c r="C23" s="197"/>
      <c r="D23" s="197"/>
    </row>
    <row r="24" spans="1:10" ht="32.15" customHeight="1">
      <c r="B24" s="197"/>
      <c r="C24" s="197"/>
      <c r="D24" s="197"/>
    </row>
    <row r="25" spans="1:10" ht="32.15" customHeight="1">
      <c r="B25" s="197"/>
      <c r="C25" s="197"/>
      <c r="D25" s="197"/>
    </row>
    <row r="26" spans="1:10" ht="32.15" customHeight="1">
      <c r="B26" s="197"/>
      <c r="C26" s="197"/>
      <c r="D26" s="197"/>
    </row>
    <row r="27" spans="1:10" ht="32.15" customHeight="1">
      <c r="B27" s="197"/>
      <c r="C27" s="197"/>
      <c r="D27" s="197"/>
    </row>
    <row r="28" spans="1:10" ht="32.15" customHeight="1">
      <c r="B28" s="197"/>
      <c r="C28" s="197"/>
      <c r="D28" s="197"/>
    </row>
  </sheetData>
  <mergeCells count="5">
    <mergeCell ref="A3:A4"/>
    <mergeCell ref="B3:D3"/>
    <mergeCell ref="E3:I3"/>
    <mergeCell ref="J3:J4"/>
    <mergeCell ref="A1:J1"/>
  </mergeCells>
  <phoneticPr fontId="3" type="noConversion"/>
  <pageMargins left="0.2" right="0.15748031496062992" top="0.3" bottom="0.72" header="0.19" footer="0.17"/>
  <pageSetup paperSize="9" orientation="landscape" horizontalDpi="4294967292" verticalDpi="196"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F17"/>
  <sheetViews>
    <sheetView zoomScale="75" workbookViewId="0">
      <selection activeCell="B1" sqref="B1:F1"/>
    </sheetView>
  </sheetViews>
  <sheetFormatPr defaultColWidth="9" defaultRowHeight="14"/>
  <cols>
    <col min="1" max="1" width="4.08203125" style="13" customWidth="1"/>
    <col min="2" max="2" width="27.33203125" style="13" customWidth="1"/>
    <col min="3" max="4" width="12.33203125" style="13" customWidth="1"/>
    <col min="5" max="5" width="11.5" style="13" customWidth="1"/>
    <col min="6" max="6" width="61.5" style="14" customWidth="1"/>
    <col min="7" max="16384" width="9" style="13"/>
  </cols>
  <sheetData>
    <row r="1" spans="2:6" s="201" customFormat="1" ht="30" customHeight="1">
      <c r="B1" s="1892" t="s">
        <v>959</v>
      </c>
      <c r="C1" s="1892"/>
      <c r="D1" s="1892"/>
      <c r="E1" s="1892"/>
      <c r="F1" s="1892"/>
    </row>
    <row r="2" spans="2:6" s="201" customFormat="1" ht="30" customHeight="1" thickBot="1">
      <c r="B2" s="201" t="s">
        <v>623</v>
      </c>
      <c r="F2" s="202" t="s">
        <v>931</v>
      </c>
    </row>
    <row r="3" spans="2:6" s="201" customFormat="1" ht="30" customHeight="1" thickBot="1">
      <c r="B3" s="1397" t="s">
        <v>283</v>
      </c>
      <c r="C3" s="1398">
        <v>2022</v>
      </c>
      <c r="D3" s="1399">
        <v>2023</v>
      </c>
      <c r="E3" s="1400">
        <v>2024</v>
      </c>
      <c r="F3" s="1401" t="s">
        <v>172</v>
      </c>
    </row>
    <row r="4" spans="2:6" s="201" customFormat="1" ht="30" customHeight="1">
      <c r="B4" s="1402" t="s">
        <v>173</v>
      </c>
      <c r="C4" s="1403">
        <f>'11장 ROIC 추세분석'!D5*(1+'11장 ROIC 추세분석'!E6)</f>
        <v>293585.03895000002</v>
      </c>
      <c r="D4" s="1403">
        <f>'11장 ROIC 추세분석'!E5*(1+'11장 ROIC 추세분석'!F6)</f>
        <v>308264.2908975</v>
      </c>
      <c r="E4" s="109">
        <f>'11장 ROIC 추세분석'!F5*(1+'11장 ROIC 추세분석'!G6)</f>
        <v>323677.50544237503</v>
      </c>
      <c r="F4" s="1404" t="s">
        <v>284</v>
      </c>
    </row>
    <row r="5" spans="2:6" s="201" customFormat="1" ht="30" customHeight="1">
      <c r="B5" s="1402" t="s">
        <v>174</v>
      </c>
      <c r="C5" s="1405">
        <f>C4*'11장 ROIC 추세분석'!E7</f>
        <v>180493.78419101945</v>
      </c>
      <c r="D5" s="1405">
        <f>D4*'11장 ROIC 추세분석'!F7</f>
        <v>189518.47340057042</v>
      </c>
      <c r="E5" s="115">
        <f>E4*'11장 ROIC 추세분석'!G7</f>
        <v>198994.39707059893</v>
      </c>
      <c r="F5" s="1404" t="s">
        <v>285</v>
      </c>
    </row>
    <row r="6" spans="2:6" s="201" customFormat="1" ht="30" customHeight="1">
      <c r="B6" s="1402" t="s">
        <v>175</v>
      </c>
      <c r="C6" s="1405">
        <f>C4*'11장 ROIC 추세분석'!E8</f>
        <v>68350.212464183685</v>
      </c>
      <c r="D6" s="1405">
        <f>D4*'11장 ROIC 추세분석'!F8</f>
        <v>71767.723087392864</v>
      </c>
      <c r="E6" s="115">
        <f>E4*'11장 ROIC 추세분석'!G8</f>
        <v>75356.109241762519</v>
      </c>
      <c r="F6" s="1404" t="s">
        <v>285</v>
      </c>
    </row>
    <row r="7" spans="2:6" s="201" customFormat="1" ht="30" customHeight="1">
      <c r="B7" s="1402" t="s">
        <v>176</v>
      </c>
      <c r="C7" s="1405">
        <f>C4*'11장 ROIC 추세분석'!E9</f>
        <v>44741.042294796884</v>
      </c>
      <c r="D7" s="1405">
        <f>D4*'11장 ROIC 추세분석'!F9</f>
        <v>46978.09440953673</v>
      </c>
      <c r="E7" s="115">
        <f>E4*'11장 ROIC 추세분석'!G9</f>
        <v>49326.999130013566</v>
      </c>
      <c r="F7" s="1404" t="s">
        <v>285</v>
      </c>
    </row>
    <row r="8" spans="2:6" s="201" customFormat="1" ht="30" customHeight="1" thickBot="1">
      <c r="B8" s="1402" t="s">
        <v>177</v>
      </c>
      <c r="C8" s="1405">
        <f>C7*0.27</f>
        <v>12080.081419595159</v>
      </c>
      <c r="D8" s="1405">
        <f>D7*0.27</f>
        <v>12684.085490574918</v>
      </c>
      <c r="E8" s="450">
        <f>E7*0.27</f>
        <v>13318.289765103664</v>
      </c>
      <c r="F8" s="1404" t="s">
        <v>930</v>
      </c>
    </row>
    <row r="9" spans="2:6" s="201" customFormat="1" ht="30" customHeight="1" thickBot="1">
      <c r="B9" s="1406" t="s">
        <v>286</v>
      </c>
      <c r="C9" s="1407">
        <f>C7-C8</f>
        <v>32660.960875201723</v>
      </c>
      <c r="D9" s="1407">
        <f>D7-D8</f>
        <v>34294.008918961816</v>
      </c>
      <c r="E9" s="128">
        <f>E7-E8</f>
        <v>36008.709364909904</v>
      </c>
      <c r="F9" s="1408" t="s">
        <v>178</v>
      </c>
    </row>
    <row r="10" spans="2:6" s="201" customFormat="1" ht="30" customHeight="1">
      <c r="B10" s="1402" t="s">
        <v>179</v>
      </c>
      <c r="C10" s="1405">
        <f>('11장 ROIC 추세분석'!E5-'11장 ROIC 추세분석'!D5)*'11장 ROIC 추세분석'!E12</f>
        <v>1945.4563254611155</v>
      </c>
      <c r="D10" s="1405">
        <f>('11장 ROIC 추세분석'!F5-'11장 ROIC 추세분석'!E5)*'11장 ROIC 추세분석'!F12</f>
        <v>2042.7291417341669</v>
      </c>
      <c r="E10" s="115">
        <f>('11장 ROIC 추세분석'!G5-'11장 ROIC 추세분석'!F5)*'11장 ROIC 추세분석'!G12</f>
        <v>2144.8655988208807</v>
      </c>
      <c r="F10" s="1404" t="s">
        <v>290</v>
      </c>
    </row>
    <row r="11" spans="2:6" s="201" customFormat="1" ht="30" customHeight="1">
      <c r="B11" s="1402" t="s">
        <v>180</v>
      </c>
      <c r="C11" s="1405">
        <f>('11장 ROIC 추세분석'!E5-'11장 ROIC 추세분석'!D5)*'11장 ROIC 추세분석'!E13</f>
        <v>1754.3584003303085</v>
      </c>
      <c r="D11" s="1405">
        <f>('11장 ROIC 추세분석'!F5-'11장 ROIC 추세분석'!E5)*'11장 ROIC 추세분석'!F13</f>
        <v>1842.0763203468198</v>
      </c>
      <c r="E11" s="115">
        <f>('11장 ROIC 추세분석'!G5-'11장 ROIC 추세분석'!F5)*'11장 ROIC 추세분석'!G13</f>
        <v>1934.1801363641657</v>
      </c>
      <c r="F11" s="1404" t="s">
        <v>291</v>
      </c>
    </row>
    <row r="12" spans="2:6" s="201" customFormat="1" ht="30" customHeight="1">
      <c r="B12" s="1402" t="s">
        <v>181</v>
      </c>
      <c r="C12" s="1405">
        <f>('11장 ROIC 추세분석'!E5-'11장 ROIC 추세분석'!D5)*'11장 ROIC 추세분석'!E14</f>
        <v>9429.1645698086577</v>
      </c>
      <c r="D12" s="1405">
        <f>('11장 ROIC 추세분석'!F5-'11장 ROIC 추세분석'!E5)*'11장 ROIC 추세분석'!F14</f>
        <v>9900.6227982990695</v>
      </c>
      <c r="E12" s="115">
        <f>('11장 ROIC 추세분석'!G5-'11장 ROIC 추세분석'!F5)*'11장 ROIC 추세분석'!G14</f>
        <v>10395.653938214049</v>
      </c>
      <c r="F12" s="1404" t="s">
        <v>292</v>
      </c>
    </row>
    <row r="13" spans="2:6" s="201" customFormat="1" ht="30" customHeight="1">
      <c r="B13" s="1402" t="s">
        <v>182</v>
      </c>
      <c r="C13" s="1405">
        <f>('11장 ROIC 추세분석'!E5-'11장 ROIC 추세분석'!D5)*'11장 ROIC 추세분석'!E15</f>
        <v>851.26065439993681</v>
      </c>
      <c r="D13" s="1405">
        <f>('11장 ROIC 추세분석'!F5-'11장 ROIC 추세분석'!E5)*'11장 ROIC 추세분석'!F15</f>
        <v>893.82368711993172</v>
      </c>
      <c r="E13" s="115">
        <f>('11장 ROIC 추세분석'!G5-'11장 ROIC 추세분석'!F5)*'11장 ROIC 추세분석'!G15</f>
        <v>938.51487147593059</v>
      </c>
      <c r="F13" s="1404" t="s">
        <v>293</v>
      </c>
    </row>
    <row r="14" spans="2:6" s="201" customFormat="1" ht="30" customHeight="1" thickBot="1">
      <c r="B14" s="1402" t="s">
        <v>183</v>
      </c>
      <c r="C14" s="1405">
        <f>('11장 ROIC 추세분석'!E5-'11장 ROIC 추세분석'!D5)*'11장 ROIC 추세분석'!E16</f>
        <v>4593.9433524419055</v>
      </c>
      <c r="D14" s="1405">
        <f>('11장 ROIC 추세분석'!F5-'11장 ROIC 추세분석'!E5)*'11장 ROIC 추세분석'!F16</f>
        <v>4823.6405200639902</v>
      </c>
      <c r="E14" s="450">
        <f>('11장 ROIC 추세분석'!G5-'11장 ROIC 추세분석'!F5)*'11장 ROIC 추세분석'!G16</f>
        <v>5064.822546067202</v>
      </c>
      <c r="F14" s="1404" t="s">
        <v>294</v>
      </c>
    </row>
    <row r="15" spans="2:6" s="201" customFormat="1" ht="30" customHeight="1" thickBot="1">
      <c r="B15" s="1397" t="s">
        <v>287</v>
      </c>
      <c r="C15" s="1409">
        <f>C10+C11+C12+C13-C14</f>
        <v>9386.2965975581137</v>
      </c>
      <c r="D15" s="1409">
        <f>D10+D11+D12+D13-D14</f>
        <v>9855.611427435997</v>
      </c>
      <c r="E15" s="1409">
        <f>E10+E11+E12+E13-E14</f>
        <v>10348.391998807825</v>
      </c>
      <c r="F15" s="275" t="s">
        <v>295</v>
      </c>
    </row>
    <row r="16" spans="2:6" s="201" customFormat="1" ht="30" customHeight="1" thickBot="1">
      <c r="B16" s="1555" t="s">
        <v>288</v>
      </c>
      <c r="C16" s="1556">
        <f>C9-C15</f>
        <v>23274.664277643609</v>
      </c>
      <c r="D16" s="1556">
        <f>D9-D15</f>
        <v>24438.397491525819</v>
      </c>
      <c r="E16" s="1556">
        <f>E9-E15</f>
        <v>25660.317366102077</v>
      </c>
      <c r="F16" s="1410" t="s">
        <v>184</v>
      </c>
    </row>
    <row r="17" ht="32.15" customHeight="1"/>
  </sheetData>
  <mergeCells count="1">
    <mergeCell ref="B1:F1"/>
  </mergeCells>
  <phoneticPr fontId="3" type="noConversion"/>
  <pageMargins left="0.39370078740157483" right="0.2" top="0.2" bottom="0.86614173228346458" header="0.51181102362204722" footer="0.51181102362204722"/>
  <pageSetup paperSize="9" orientation="landscape" horizontalDpi="204" verticalDpi="196"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2:E34"/>
  <sheetViews>
    <sheetView zoomScale="70" zoomScaleNormal="70" workbookViewId="0">
      <selection activeCell="B2" sqref="B2:D2"/>
    </sheetView>
  </sheetViews>
  <sheetFormatPr defaultColWidth="9" defaultRowHeight="14"/>
  <cols>
    <col min="1" max="1" width="3.83203125" style="7" customWidth="1"/>
    <col min="2" max="2" width="41.83203125" style="7" customWidth="1"/>
    <col min="3" max="3" width="14.58203125" style="7" customWidth="1"/>
    <col min="4" max="4" width="68" style="7" bestFit="1" customWidth="1"/>
    <col min="5" max="5" width="9" style="7"/>
    <col min="6" max="6" width="13.08203125" style="7" bestFit="1" customWidth="1"/>
    <col min="7" max="16384" width="9" style="7"/>
  </cols>
  <sheetData>
    <row r="2" spans="2:5" s="9" customFormat="1" ht="37.5" customHeight="1">
      <c r="B2" s="1891" t="s">
        <v>300</v>
      </c>
      <c r="C2" s="1891"/>
      <c r="D2" s="1891"/>
      <c r="E2" s="9" t="s">
        <v>1062</v>
      </c>
    </row>
    <row r="3" spans="2:5" s="9" customFormat="1" ht="2.25" customHeight="1"/>
    <row r="4" spans="2:5" s="9" customFormat="1" ht="32.15" customHeight="1" thickBot="1">
      <c r="B4" s="9" t="s">
        <v>624</v>
      </c>
      <c r="D4" s="10" t="s">
        <v>4</v>
      </c>
    </row>
    <row r="5" spans="2:5" s="9" customFormat="1" ht="32.15" customHeight="1" thickBot="1">
      <c r="B5" s="1411" t="s">
        <v>185</v>
      </c>
      <c r="C5" s="1412" t="s">
        <v>186</v>
      </c>
      <c r="D5" s="1411" t="s">
        <v>187</v>
      </c>
    </row>
    <row r="6" spans="2:5" s="9" customFormat="1" ht="32.15" customHeight="1">
      <c r="B6" s="203" t="s">
        <v>188</v>
      </c>
      <c r="C6" s="276">
        <v>1.7000000000000001E-2</v>
      </c>
      <c r="D6" s="204" t="s">
        <v>189</v>
      </c>
    </row>
    <row r="7" spans="2:5" s="9" customFormat="1" ht="32.15" customHeight="1">
      <c r="B7" s="203" t="s">
        <v>296</v>
      </c>
      <c r="C7" s="276">
        <v>0.03</v>
      </c>
      <c r="D7" s="204" t="s">
        <v>932</v>
      </c>
    </row>
    <row r="8" spans="2:5" s="9" customFormat="1" ht="32.15" customHeight="1">
      <c r="B8" s="203" t="s">
        <v>190</v>
      </c>
      <c r="C8" s="276">
        <v>0.27</v>
      </c>
      <c r="D8" s="204" t="s">
        <v>933</v>
      </c>
    </row>
    <row r="9" spans="2:5" s="9" customFormat="1" ht="32.15" customHeight="1">
      <c r="B9" s="203" t="s">
        <v>191</v>
      </c>
      <c r="C9" s="276">
        <f>(C6+C7)*(1-C8)</f>
        <v>3.431E-2</v>
      </c>
      <c r="D9" s="204" t="s">
        <v>192</v>
      </c>
    </row>
    <row r="10" spans="2:5" s="9" customFormat="1" ht="32.15" customHeight="1">
      <c r="B10" s="203" t="s">
        <v>193</v>
      </c>
      <c r="C10" s="276">
        <v>1.2</v>
      </c>
      <c r="D10" s="204" t="s">
        <v>297</v>
      </c>
    </row>
    <row r="11" spans="2:5" s="9" customFormat="1" ht="32.15" customHeight="1">
      <c r="B11" s="203" t="s">
        <v>194</v>
      </c>
      <c r="C11" s="276">
        <v>7.0000000000000007E-2</v>
      </c>
      <c r="D11" s="204" t="s">
        <v>299</v>
      </c>
    </row>
    <row r="12" spans="2:5" s="9" customFormat="1" ht="32.15" customHeight="1">
      <c r="B12" s="203" t="s">
        <v>195</v>
      </c>
      <c r="C12" s="276">
        <f>(C6+C11)*C10</f>
        <v>0.10440000000000001</v>
      </c>
      <c r="D12" s="204" t="s">
        <v>196</v>
      </c>
    </row>
    <row r="13" spans="2:5" s="9" customFormat="1" ht="32.15" customHeight="1">
      <c r="B13" s="203" t="s">
        <v>197</v>
      </c>
      <c r="C13" s="276">
        <v>0.35</v>
      </c>
      <c r="D13" s="204" t="s">
        <v>934</v>
      </c>
    </row>
    <row r="14" spans="2:5" s="9" customFormat="1" ht="32.15" customHeight="1" thickBot="1">
      <c r="B14" s="203" t="s">
        <v>198</v>
      </c>
      <c r="C14" s="276">
        <f>1-C13</f>
        <v>0.65</v>
      </c>
      <c r="D14" s="204" t="s">
        <v>298</v>
      </c>
    </row>
    <row r="15" spans="2:5" s="9" customFormat="1" ht="32.15" customHeight="1" thickBot="1">
      <c r="B15" s="1413" t="s">
        <v>199</v>
      </c>
      <c r="C15" s="277">
        <f>C9*C13+C12*C14</f>
        <v>7.9868500000000009E-2</v>
      </c>
      <c r="D15" s="205" t="s">
        <v>200</v>
      </c>
    </row>
    <row r="16" spans="2:5" s="9" customFormat="1" ht="32.15" customHeight="1" thickBot="1">
      <c r="B16" s="263" t="s">
        <v>201</v>
      </c>
      <c r="C16" s="278">
        <v>0.02</v>
      </c>
      <c r="D16" s="206" t="s">
        <v>699</v>
      </c>
    </row>
    <row r="17" spans="4:4" ht="2.25" customHeight="1"/>
    <row r="18" spans="4:4" ht="20.149999999999999" customHeight="1"/>
    <row r="19" spans="4:4" s="16" customFormat="1" ht="20.149999999999999" customHeight="1">
      <c r="D19" s="15"/>
    </row>
    <row r="20" spans="4:4" ht="20.149999999999999" customHeight="1"/>
    <row r="21" spans="4:4" ht="20.149999999999999" customHeight="1"/>
    <row r="22" spans="4:4" ht="20.149999999999999" customHeight="1"/>
    <row r="23" spans="4:4" ht="20.149999999999999" customHeight="1"/>
    <row r="24" spans="4:4" ht="20.149999999999999" customHeight="1"/>
    <row r="25" spans="4:4" ht="20.149999999999999" customHeight="1"/>
    <row r="26" spans="4:4" ht="20.149999999999999" customHeight="1"/>
    <row r="27" spans="4:4" ht="20.149999999999999" customHeight="1"/>
    <row r="28" spans="4:4" ht="20.149999999999999" customHeight="1"/>
    <row r="29" spans="4:4" ht="20.149999999999999" customHeight="1"/>
    <row r="30" spans="4:4" ht="20.149999999999999" customHeight="1"/>
    <row r="31" spans="4:4" ht="20.149999999999999" customHeight="1"/>
    <row r="32" spans="4:4" ht="20.149999999999999" customHeight="1"/>
    <row r="33" ht="20.149999999999999" customHeight="1"/>
    <row r="34" ht="20.149999999999999" customHeight="1"/>
  </sheetData>
  <mergeCells count="1">
    <mergeCell ref="B2:D2"/>
  </mergeCells>
  <phoneticPr fontId="3" type="noConversion"/>
  <pageMargins left="0.21" right="0.2" top="0.83" bottom="1" header="0.5" footer="0.5"/>
  <pageSetup paperSize="9" orientation="landscape" horizontalDpi="204" verticalDpi="196"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D7"/>
  <sheetViews>
    <sheetView zoomScale="90" workbookViewId="0">
      <selection activeCell="B1" sqref="B1:D1"/>
    </sheetView>
  </sheetViews>
  <sheetFormatPr defaultColWidth="9" defaultRowHeight="14"/>
  <cols>
    <col min="1" max="1" width="4.58203125" style="7" customWidth="1"/>
    <col min="2" max="2" width="30.5" style="7" bestFit="1" customWidth="1"/>
    <col min="3" max="3" width="12.83203125" style="7" customWidth="1"/>
    <col min="4" max="4" width="56.75" style="7" bestFit="1" customWidth="1"/>
    <col min="5" max="5" width="18" style="7" customWidth="1"/>
    <col min="6" max="16384" width="9" style="7"/>
  </cols>
  <sheetData>
    <row r="1" spans="2:4" s="17" customFormat="1" ht="37.5" customHeight="1">
      <c r="B1" s="1893" t="s">
        <v>960</v>
      </c>
      <c r="C1" s="1893"/>
      <c r="D1" s="1893"/>
    </row>
    <row r="2" spans="2:4" s="17" customFormat="1" ht="30" hidden="1" customHeight="1">
      <c r="B2" s="233"/>
      <c r="C2" s="233"/>
      <c r="D2" s="233"/>
    </row>
    <row r="3" spans="2:4" s="17" customFormat="1" ht="32.25" customHeight="1" thickBot="1">
      <c r="B3" s="234" t="s">
        <v>625</v>
      </c>
      <c r="C3" s="233"/>
      <c r="D3" s="186" t="s">
        <v>171</v>
      </c>
    </row>
    <row r="4" spans="2:4" s="17" customFormat="1" ht="24" customHeight="1" thickBot="1">
      <c r="B4" s="1415" t="s">
        <v>219</v>
      </c>
      <c r="C4" s="1416" t="s">
        <v>186</v>
      </c>
      <c r="D4" s="1417" t="s">
        <v>220</v>
      </c>
    </row>
    <row r="5" spans="2:4" s="17" customFormat="1" ht="27" customHeight="1">
      <c r="B5" s="235" t="s">
        <v>221</v>
      </c>
      <c r="C5" s="236">
        <f>AVERAGE('11장 FCF의 예측'!C16:E16)</f>
        <v>24457.793045090501</v>
      </c>
      <c r="D5" s="237" t="s">
        <v>323</v>
      </c>
    </row>
    <row r="6" spans="2:4" s="17" customFormat="1" ht="30" customHeight="1" thickBot="1">
      <c r="B6" s="1414" t="s">
        <v>222</v>
      </c>
      <c r="C6" s="238">
        <f>C5*(1+'11장 WACC 추정'!C16)/('11장 WACC 추정'!C15-'11장 WACC 추정'!C16)</f>
        <v>416695.73992988479</v>
      </c>
      <c r="D6" s="239" t="s">
        <v>223</v>
      </c>
    </row>
    <row r="7" spans="2:4" ht="23.25" customHeight="1"/>
  </sheetData>
  <mergeCells count="1">
    <mergeCell ref="B1:D1"/>
  </mergeCells>
  <phoneticPr fontId="3" type="noConversion"/>
  <pageMargins left="0.75" right="0.75" top="1" bottom="1" header="0.5" footer="0.5"/>
  <pageSetup paperSize="9" orientation="landscape" horizontalDpi="204" verticalDpi="196"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2:M27"/>
  <sheetViews>
    <sheetView zoomScale="69" zoomScaleNormal="69" workbookViewId="0">
      <selection activeCell="B2" sqref="B2:I2"/>
    </sheetView>
  </sheetViews>
  <sheetFormatPr defaultColWidth="9" defaultRowHeight="14"/>
  <cols>
    <col min="1" max="1" width="5.08203125" style="7" customWidth="1"/>
    <col min="2" max="2" width="21.5" style="7" customWidth="1"/>
    <col min="3" max="3" width="18.25" style="7" customWidth="1"/>
    <col min="4" max="4" width="14.58203125" style="7" customWidth="1"/>
    <col min="5" max="5" width="13.25" style="7" customWidth="1"/>
    <col min="6" max="6" width="11.5" style="7" customWidth="1"/>
    <col min="7" max="7" width="7.5" style="7" customWidth="1"/>
    <col min="8" max="8" width="6.83203125" style="7" customWidth="1"/>
    <col min="9" max="9" width="41.33203125" style="7" customWidth="1"/>
    <col min="10" max="10" width="7.58203125" style="7" customWidth="1"/>
    <col min="11" max="12" width="9" style="7"/>
    <col min="13" max="13" width="14" style="7" bestFit="1" customWidth="1"/>
    <col min="14" max="16384" width="9" style="7"/>
  </cols>
  <sheetData>
    <row r="2" spans="2:10" ht="21">
      <c r="B2" s="1867" t="s">
        <v>961</v>
      </c>
      <c r="C2" s="1867"/>
      <c r="D2" s="1867"/>
      <c r="E2" s="1867"/>
      <c r="F2" s="1867"/>
      <c r="G2" s="1867"/>
      <c r="H2" s="1867"/>
      <c r="I2" s="1867"/>
    </row>
    <row r="3" spans="2:10" s="9" customFormat="1" ht="20.25" customHeight="1" thickBot="1">
      <c r="B3" s="207" t="s">
        <v>626</v>
      </c>
      <c r="C3" s="207"/>
      <c r="D3" s="207"/>
      <c r="E3" s="207"/>
      <c r="F3" s="207"/>
      <c r="G3" s="207"/>
      <c r="H3" s="207"/>
      <c r="I3" s="208" t="s">
        <v>931</v>
      </c>
      <c r="J3" s="18"/>
    </row>
    <row r="4" spans="2:10" s="9" customFormat="1" ht="26.15" customHeight="1" thickBot="1">
      <c r="B4" s="1411" t="s">
        <v>202</v>
      </c>
      <c r="C4" s="1386">
        <v>2022</v>
      </c>
      <c r="D4" s="1386">
        <v>2023</v>
      </c>
      <c r="E4" s="1386">
        <v>2024</v>
      </c>
      <c r="F4" s="1386">
        <v>2025</v>
      </c>
      <c r="G4" s="1386">
        <v>2026</v>
      </c>
      <c r="H4" s="1418" t="s">
        <v>203</v>
      </c>
      <c r="I4" s="1411" t="s">
        <v>187</v>
      </c>
      <c r="J4" s="18"/>
    </row>
    <row r="5" spans="2:10" s="9" customFormat="1" ht="26.15" customHeight="1">
      <c r="B5" s="204" t="s">
        <v>204</v>
      </c>
      <c r="C5" s="218">
        <f>'11장 FCF의 예측'!C16</f>
        <v>23274.664277643609</v>
      </c>
      <c r="D5" s="219">
        <f>'11장 FCF의 예측'!D16</f>
        <v>24438.397491525819</v>
      </c>
      <c r="E5" s="220">
        <f>'11장 FCF의 예측'!E16</f>
        <v>25660.317366102077</v>
      </c>
      <c r="F5" s="209"/>
      <c r="G5" s="210"/>
      <c r="H5" s="210"/>
      <c r="I5" s="204" t="s">
        <v>303</v>
      </c>
      <c r="J5" s="18"/>
    </row>
    <row r="6" spans="2:10" s="9" customFormat="1" ht="26.15" customHeight="1">
      <c r="B6" s="204" t="s">
        <v>205</v>
      </c>
      <c r="C6" s="221">
        <f>1/(1+'11장 WACC 추정'!C15)</f>
        <v>0.92603867970961284</v>
      </c>
      <c r="D6" s="222">
        <f>1/(1+'11장 WACC 추정'!C15)^2</f>
        <v>0.85754763631832298</v>
      </c>
      <c r="E6" s="223">
        <f>1/(1+'11장 WACC 추정'!C15)^3</f>
        <v>0.79412228092431913</v>
      </c>
      <c r="F6" s="209"/>
      <c r="G6" s="210"/>
      <c r="H6" s="210"/>
      <c r="I6" s="204" t="s">
        <v>301</v>
      </c>
      <c r="J6" s="18"/>
    </row>
    <row r="7" spans="2:10" s="9" customFormat="1" ht="26.15" customHeight="1" thickBot="1">
      <c r="B7" s="206" t="s">
        <v>206</v>
      </c>
      <c r="C7" s="224">
        <f>C5*C6</f>
        <v>21553.239378353577</v>
      </c>
      <c r="D7" s="225">
        <f>D5*D6</f>
        <v>20957.090004265599</v>
      </c>
      <c r="E7" s="226">
        <f>E5*E6</f>
        <v>20377.429756010897</v>
      </c>
      <c r="F7" s="209"/>
      <c r="G7" s="210"/>
      <c r="H7" s="210"/>
      <c r="I7" s="204" t="s">
        <v>207</v>
      </c>
      <c r="J7" s="18"/>
    </row>
    <row r="8" spans="2:10" s="9" customFormat="1" ht="26.15" customHeight="1" thickBot="1">
      <c r="B8" s="305" t="s">
        <v>309</v>
      </c>
      <c r="C8" s="229">
        <f>SUM(C7:E7)</f>
        <v>62887.759138630077</v>
      </c>
      <c r="D8" s="210"/>
      <c r="E8" s="114"/>
      <c r="F8" s="209"/>
      <c r="G8" s="210"/>
      <c r="H8" s="210"/>
      <c r="I8" s="204" t="s">
        <v>208</v>
      </c>
      <c r="J8" s="18"/>
    </row>
    <row r="9" spans="2:10" s="9" customFormat="1" ht="26.15" customHeight="1" thickBot="1">
      <c r="B9" s="306" t="s">
        <v>209</v>
      </c>
      <c r="C9" s="211"/>
      <c r="D9" s="210"/>
      <c r="E9" s="114"/>
      <c r="F9" s="227">
        <f>'11장 CV 추정'!C6</f>
        <v>416695.73992988479</v>
      </c>
      <c r="G9" s="210"/>
      <c r="H9" s="210"/>
      <c r="I9" s="204" t="s">
        <v>302</v>
      </c>
      <c r="J9" s="18"/>
    </row>
    <row r="10" spans="2:10" s="9" customFormat="1" ht="26.15" customHeight="1">
      <c r="B10" s="307" t="s">
        <v>310</v>
      </c>
      <c r="C10" s="229">
        <f>F9*E6</f>
        <v>330907.37144456699</v>
      </c>
      <c r="D10" s="210"/>
      <c r="E10" s="114"/>
      <c r="F10" s="209"/>
      <c r="G10" s="210"/>
      <c r="H10" s="210"/>
      <c r="I10" s="204" t="s">
        <v>304</v>
      </c>
      <c r="J10" s="18"/>
    </row>
    <row r="11" spans="2:10" s="9" customFormat="1" ht="26.15" customHeight="1">
      <c r="B11" s="307" t="s">
        <v>305</v>
      </c>
      <c r="C11" s="229">
        <f>C8+C10</f>
        <v>393795.13058319705</v>
      </c>
      <c r="D11" s="210"/>
      <c r="E11" s="114"/>
      <c r="F11" s="209"/>
      <c r="G11" s="210"/>
      <c r="H11" s="210"/>
      <c r="I11" s="204" t="s">
        <v>210</v>
      </c>
      <c r="J11" s="18"/>
    </row>
    <row r="12" spans="2:10" s="9" customFormat="1" ht="26.15" customHeight="1">
      <c r="B12" s="308" t="s">
        <v>306</v>
      </c>
      <c r="C12" s="229">
        <f>E13+E14</f>
        <v>97200.169000000009</v>
      </c>
      <c r="D12" s="210"/>
      <c r="E12" s="114"/>
      <c r="F12" s="209"/>
      <c r="G12" s="210"/>
      <c r="H12" s="210"/>
      <c r="I12" s="204" t="s">
        <v>308</v>
      </c>
      <c r="J12" s="18"/>
    </row>
    <row r="13" spans="2:10" s="9" customFormat="1" ht="26.15" customHeight="1">
      <c r="B13" s="306"/>
      <c r="C13" s="211"/>
      <c r="D13" s="283" t="s">
        <v>307</v>
      </c>
      <c r="E13" s="213">
        <f>'3장 양사FS'!G7</f>
        <v>81708.986000000004</v>
      </c>
      <c r="F13" s="121"/>
      <c r="G13" s="210"/>
      <c r="H13" s="210"/>
      <c r="I13" s="204" t="s">
        <v>629</v>
      </c>
      <c r="J13" s="18"/>
    </row>
    <row r="14" spans="2:10" s="9" customFormat="1" ht="26.15" customHeight="1" thickBot="1">
      <c r="B14" s="306"/>
      <c r="C14" s="211"/>
      <c r="D14" s="283" t="s">
        <v>627</v>
      </c>
      <c r="E14" s="213">
        <f>'3장 양사FS'!G15</f>
        <v>15491.183000000001</v>
      </c>
      <c r="F14" s="121"/>
      <c r="G14" s="210"/>
      <c r="H14" s="210"/>
      <c r="I14" s="204" t="s">
        <v>629</v>
      </c>
      <c r="J14" s="18"/>
    </row>
    <row r="15" spans="2:10" s="9" customFormat="1" ht="26.15" customHeight="1">
      <c r="B15" s="309" t="s">
        <v>311</v>
      </c>
      <c r="C15" s="230">
        <f>C11+C12</f>
        <v>490995.29958319705</v>
      </c>
      <c r="D15" s="210"/>
      <c r="E15" s="114"/>
      <c r="F15" s="121"/>
      <c r="G15" s="210"/>
      <c r="H15" s="210"/>
      <c r="I15" s="204" t="s">
        <v>314</v>
      </c>
      <c r="J15" s="18"/>
    </row>
    <row r="16" spans="2:10" s="9" customFormat="1" ht="26.15" customHeight="1">
      <c r="B16" s="308" t="s">
        <v>312</v>
      </c>
      <c r="C16" s="231">
        <f>'3장 양사FS'!G20+'3장 양사FS'!G24+'3장 양사FS'!G25+'3장 양사FS'!G35</f>
        <v>25724.415000000001</v>
      </c>
      <c r="D16" s="210"/>
      <c r="E16" s="114"/>
      <c r="F16" s="121"/>
      <c r="G16" s="210"/>
      <c r="H16" s="210"/>
      <c r="I16" s="575" t="s">
        <v>935</v>
      </c>
      <c r="J16" s="18"/>
    </row>
    <row r="17" spans="2:13" s="9" customFormat="1" ht="26.15" customHeight="1" thickBot="1">
      <c r="B17" s="310" t="s">
        <v>313</v>
      </c>
      <c r="C17" s="232">
        <f>C15-C16</f>
        <v>465270.88458319707</v>
      </c>
      <c r="D17" s="212" t="s">
        <v>171</v>
      </c>
      <c r="E17" s="114"/>
      <c r="F17" s="121"/>
      <c r="G17" s="210"/>
      <c r="H17" s="210"/>
      <c r="I17" s="204" t="s">
        <v>315</v>
      </c>
      <c r="J17" s="18"/>
    </row>
    <row r="18" spans="2:13" s="9" customFormat="1" ht="26.15" customHeight="1" thickBot="1">
      <c r="B18" s="306" t="s">
        <v>218</v>
      </c>
      <c r="C18" s="279">
        <v>596978</v>
      </c>
      <c r="D18" s="212" t="s">
        <v>211</v>
      </c>
      <c r="E18" s="114"/>
      <c r="F18" s="121"/>
      <c r="G18" s="210"/>
      <c r="H18" s="210"/>
      <c r="I18" s="204" t="s">
        <v>701</v>
      </c>
      <c r="J18" s="18"/>
    </row>
    <row r="19" spans="2:13" s="9" customFormat="1" ht="26.15" customHeight="1" thickBot="1">
      <c r="B19" s="311" t="s">
        <v>213</v>
      </c>
      <c r="C19" s="280">
        <f>(C17*1000000000)/(C18*10000)</f>
        <v>77937.693614035539</v>
      </c>
      <c r="D19" s="214" t="s">
        <v>214</v>
      </c>
      <c r="E19" s="215"/>
      <c r="F19" s="216"/>
      <c r="G19" s="217"/>
      <c r="H19" s="217"/>
      <c r="I19" s="206" t="s">
        <v>316</v>
      </c>
      <c r="J19" s="18"/>
    </row>
    <row r="20" spans="2:13" s="9" customFormat="1" ht="26.15" customHeight="1" thickBot="1">
      <c r="B20" s="312" t="s">
        <v>215</v>
      </c>
      <c r="C20" s="281">
        <v>69600</v>
      </c>
      <c r="D20" s="217" t="s">
        <v>937</v>
      </c>
      <c r="E20" s="215"/>
      <c r="F20" s="216"/>
      <c r="G20" s="217"/>
      <c r="H20" s="217"/>
      <c r="I20" s="206"/>
      <c r="J20" s="18"/>
    </row>
    <row r="21" spans="2:13" s="9" customFormat="1" ht="26.15" customHeight="1" thickBot="1">
      <c r="B21" s="313" t="s">
        <v>217</v>
      </c>
      <c r="C21" s="282">
        <f>C19-C20</f>
        <v>8337.6936140355392</v>
      </c>
      <c r="D21" s="217"/>
      <c r="E21" s="215"/>
      <c r="F21" s="216"/>
      <c r="G21" s="217"/>
      <c r="H21" s="217"/>
      <c r="I21" s="206" t="s">
        <v>317</v>
      </c>
      <c r="J21" s="18"/>
    </row>
    <row r="22" spans="2:13" ht="24" customHeight="1">
      <c r="M22" s="9"/>
    </row>
    <row r="23" spans="2:13" ht="25.5" customHeight="1">
      <c r="M23" s="9"/>
    </row>
    <row r="24" spans="2:13" ht="17">
      <c r="D24" s="19"/>
    </row>
    <row r="27" spans="2:13">
      <c r="K27" s="7" t="s">
        <v>700</v>
      </c>
    </row>
  </sheetData>
  <mergeCells count="1">
    <mergeCell ref="B2:I2"/>
  </mergeCells>
  <phoneticPr fontId="3" type="noConversion"/>
  <pageMargins left="0.26" right="0.2" top="0.21" bottom="0.18" header="0.28000000000000003" footer="0.5"/>
  <pageSetup paperSize="9" orientation="landscape" horizontalDpi="204" verticalDpi="196"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2:Q61"/>
  <sheetViews>
    <sheetView topLeftCell="A40" zoomScale="85" workbookViewId="0">
      <selection activeCell="B48" sqref="B48:N48"/>
    </sheetView>
  </sheetViews>
  <sheetFormatPr defaultColWidth="9.5" defaultRowHeight="20.149999999999999" customHeight="1"/>
  <cols>
    <col min="1" max="1" width="9.5" style="189"/>
    <col min="2" max="2" width="22" style="189" customWidth="1"/>
    <col min="3" max="3" width="11.08203125" style="189" customWidth="1"/>
    <col min="4" max="4" width="14.1640625" style="289" customWidth="1"/>
    <col min="5" max="6" width="9.5" style="189"/>
    <col min="7" max="7" width="10.33203125" style="189" bestFit="1" customWidth="1"/>
    <col min="8" max="9" width="10.33203125" style="289" bestFit="1" customWidth="1"/>
    <col min="10" max="10" width="12.25" style="289" customWidth="1"/>
    <col min="11" max="11" width="9.5" style="189"/>
    <col min="12" max="12" width="10.33203125" style="189" bestFit="1" customWidth="1"/>
    <col min="13" max="16384" width="9.5" style="189"/>
  </cols>
  <sheetData>
    <row r="2" spans="1:10" s="185" customFormat="1" ht="20.149999999999999" customHeight="1">
      <c r="B2" s="1898" t="s">
        <v>320</v>
      </c>
      <c r="C2" s="1898"/>
      <c r="D2" s="1898"/>
      <c r="H2" s="234"/>
      <c r="I2" s="234"/>
      <c r="J2" s="234"/>
    </row>
    <row r="3" spans="1:10" s="185" customFormat="1" ht="20.149999999999999" customHeight="1">
      <c r="D3" s="234"/>
      <c r="H3" s="234"/>
      <c r="I3" s="234"/>
      <c r="J3" s="234"/>
    </row>
    <row r="4" spans="1:10" s="185" customFormat="1" ht="20.149999999999999" customHeight="1" thickBot="1">
      <c r="B4" s="185" t="s">
        <v>334</v>
      </c>
      <c r="D4" s="234" t="s">
        <v>57</v>
      </c>
      <c r="H4" s="234"/>
      <c r="I4" s="234"/>
      <c r="J4" s="234"/>
    </row>
    <row r="5" spans="1:10" s="185" customFormat="1" ht="20.149999999999999" customHeight="1" thickBot="1">
      <c r="A5" s="1868" t="s">
        <v>5</v>
      </c>
      <c r="B5" s="1887"/>
      <c r="C5" s="1396" t="s">
        <v>6</v>
      </c>
      <c r="D5" s="1419" t="s">
        <v>7</v>
      </c>
      <c r="H5" s="234"/>
      <c r="I5" s="234"/>
      <c r="J5" s="234"/>
    </row>
    <row r="6" spans="1:10" s="185" customFormat="1" ht="20.149999999999999" customHeight="1">
      <c r="A6" s="1896" t="s">
        <v>8</v>
      </c>
      <c r="B6" s="1903"/>
      <c r="C6" s="285">
        <f>'11장 WACC 추정'!C6</f>
        <v>1.7000000000000001E-2</v>
      </c>
      <c r="D6" s="286" t="s">
        <v>9</v>
      </c>
      <c r="H6" s="234"/>
      <c r="I6" s="234"/>
      <c r="J6" s="234"/>
    </row>
    <row r="7" spans="1:10" s="185" customFormat="1" ht="20.149999999999999" customHeight="1">
      <c r="A7" s="1896" t="s">
        <v>10</v>
      </c>
      <c r="B7" s="1903"/>
      <c r="C7" s="285">
        <f>'11장 WACC 추정'!C7</f>
        <v>0.03</v>
      </c>
      <c r="D7" s="286" t="s">
        <v>319</v>
      </c>
      <c r="H7" s="234"/>
      <c r="I7" s="234"/>
      <c r="J7" s="234"/>
    </row>
    <row r="8" spans="1:10" s="185" customFormat="1" ht="20.149999999999999" customHeight="1">
      <c r="A8" s="1896" t="s">
        <v>11</v>
      </c>
      <c r="B8" s="1903"/>
      <c r="C8" s="285">
        <f>'11장 WACC 추정'!C8</f>
        <v>0.27</v>
      </c>
      <c r="D8" s="286"/>
      <c r="H8" s="234"/>
      <c r="I8" s="234"/>
      <c r="J8" s="234"/>
    </row>
    <row r="9" spans="1:10" s="185" customFormat="1" ht="20.149999999999999" customHeight="1">
      <c r="A9" s="1896" t="s">
        <v>12</v>
      </c>
      <c r="B9" s="1903"/>
      <c r="C9" s="285">
        <f>'11장 WACC 추정'!C9</f>
        <v>3.431E-2</v>
      </c>
      <c r="D9" s="286" t="s">
        <v>13</v>
      </c>
      <c r="H9" s="234"/>
      <c r="I9" s="234"/>
      <c r="J9" s="234"/>
    </row>
    <row r="10" spans="1:10" s="185" customFormat="1" ht="20.149999999999999" customHeight="1">
      <c r="A10" s="1896" t="s">
        <v>14</v>
      </c>
      <c r="B10" s="1903"/>
      <c r="C10" s="285">
        <f>'11장 WACC 추정'!C10</f>
        <v>1.2</v>
      </c>
      <c r="D10" s="286"/>
      <c r="H10" s="234"/>
      <c r="I10" s="234"/>
      <c r="J10" s="234"/>
    </row>
    <row r="11" spans="1:10" s="185" customFormat="1" ht="20.149999999999999" customHeight="1">
      <c r="A11" s="1896" t="s">
        <v>15</v>
      </c>
      <c r="B11" s="1903"/>
      <c r="C11" s="285">
        <f>'11장 WACC 추정'!C11</f>
        <v>7.0000000000000007E-2</v>
      </c>
      <c r="D11" s="286"/>
      <c r="H11" s="234"/>
      <c r="I11" s="234"/>
      <c r="J11" s="234"/>
    </row>
    <row r="12" spans="1:10" s="185" customFormat="1" ht="20.149999999999999" customHeight="1">
      <c r="A12" s="1896" t="s">
        <v>16</v>
      </c>
      <c r="B12" s="1903"/>
      <c r="C12" s="285">
        <f>'11장 WACC 추정'!C12</f>
        <v>0.10440000000000001</v>
      </c>
      <c r="D12" s="286" t="s">
        <v>17</v>
      </c>
      <c r="H12" s="234"/>
      <c r="I12" s="234"/>
      <c r="J12" s="234"/>
    </row>
    <row r="13" spans="1:10" s="185" customFormat="1" ht="20.149999999999999" customHeight="1">
      <c r="A13" s="1896" t="s">
        <v>18</v>
      </c>
      <c r="B13" s="1903"/>
      <c r="C13" s="285">
        <f>'11장 WACC 추정'!C13</f>
        <v>0.35</v>
      </c>
      <c r="D13" s="286"/>
      <c r="H13" s="234"/>
      <c r="I13" s="234"/>
      <c r="J13" s="234"/>
    </row>
    <row r="14" spans="1:10" s="185" customFormat="1" ht="20.149999999999999" customHeight="1" thickBot="1">
      <c r="A14" s="295"/>
      <c r="B14" s="187" t="s">
        <v>19</v>
      </c>
      <c r="C14" s="285">
        <f>'11장 WACC 추정'!C14</f>
        <v>0.65</v>
      </c>
      <c r="D14" s="286"/>
      <c r="H14" s="234"/>
      <c r="I14" s="234"/>
      <c r="J14" s="234"/>
    </row>
    <row r="15" spans="1:10" s="185" customFormat="1" ht="20.149999999999999" customHeight="1" thickBot="1">
      <c r="A15" s="1897" t="s">
        <v>20</v>
      </c>
      <c r="B15" s="1904"/>
      <c r="C15" s="1198">
        <f>C9*C13+C12*C14</f>
        <v>7.9868500000000009E-2</v>
      </c>
      <c r="D15" s="287" t="s">
        <v>21</v>
      </c>
      <c r="H15" s="234"/>
      <c r="I15" s="234"/>
      <c r="J15" s="234"/>
    </row>
    <row r="16" spans="1:10" s="185" customFormat="1" ht="20.149999999999999" customHeight="1" thickBot="1">
      <c r="A16" s="1905" t="s">
        <v>22</v>
      </c>
      <c r="B16" s="1906"/>
      <c r="C16" s="1199">
        <v>0.02</v>
      </c>
      <c r="D16" s="288"/>
      <c r="H16" s="234"/>
      <c r="I16" s="234"/>
      <c r="J16" s="234"/>
    </row>
    <row r="17" spans="1:10" ht="20.149999999999999" customHeight="1">
      <c r="J17" s="289">
        <v>7.9868500000000009E-2</v>
      </c>
    </row>
    <row r="18" spans="1:10" s="233" customFormat="1" ht="20.149999999999999" customHeight="1">
      <c r="B18" s="1898" t="s">
        <v>321</v>
      </c>
      <c r="C18" s="1898"/>
      <c r="D18" s="1898"/>
      <c r="H18" s="234"/>
      <c r="I18" s="234"/>
      <c r="J18" s="234"/>
    </row>
    <row r="19" spans="1:10" s="233" customFormat="1" ht="20.149999999999999" customHeight="1">
      <c r="D19" s="234"/>
      <c r="H19" s="234"/>
      <c r="I19" s="234"/>
      <c r="J19" s="234"/>
    </row>
    <row r="20" spans="1:10" s="233" customFormat="1" ht="20.149999999999999" customHeight="1" thickBot="1">
      <c r="B20" s="234" t="s">
        <v>334</v>
      </c>
      <c r="D20" s="234" t="s">
        <v>318</v>
      </c>
      <c r="H20" s="234"/>
      <c r="I20" s="234"/>
      <c r="J20" s="234"/>
    </row>
    <row r="21" spans="1:10" s="233" customFormat="1" ht="20.149999999999999" customHeight="1" thickBot="1">
      <c r="A21" s="1894" t="s">
        <v>23</v>
      </c>
      <c r="B21" s="1895"/>
      <c r="C21" s="1416" t="s">
        <v>6</v>
      </c>
      <c r="D21" s="1420" t="s">
        <v>2</v>
      </c>
      <c r="H21" s="234"/>
      <c r="I21" s="234"/>
      <c r="J21" s="234"/>
    </row>
    <row r="22" spans="1:10" s="233" customFormat="1" ht="20.149999999999999" customHeight="1" thickBot="1">
      <c r="A22" s="1896" t="s">
        <v>24</v>
      </c>
      <c r="B22" s="1896"/>
      <c r="C22" s="561">
        <f>AVERAGE('11장 FCF의 예측'!C16:E16)</f>
        <v>24457.793045090501</v>
      </c>
      <c r="D22" s="562" t="s">
        <v>25</v>
      </c>
      <c r="H22" s="234"/>
      <c r="I22" s="234"/>
      <c r="J22" s="234"/>
    </row>
    <row r="23" spans="1:10" s="233" customFormat="1" ht="20.149999999999999" customHeight="1" thickBot="1">
      <c r="A23" s="1897" t="s">
        <v>58</v>
      </c>
      <c r="B23" s="1897"/>
      <c r="C23" s="563">
        <f>C22*(1+C16)/(C15-C16)</f>
        <v>416695.73992988479</v>
      </c>
      <c r="D23" s="562"/>
      <c r="G23" s="234"/>
      <c r="H23" s="234"/>
      <c r="I23" s="234"/>
      <c r="J23" s="234"/>
    </row>
    <row r="24" spans="1:10" s="233" customFormat="1" ht="20.149999999999999" customHeight="1">
      <c r="B24" s="290"/>
      <c r="C24" s="291"/>
      <c r="D24" s="292"/>
      <c r="H24" s="234"/>
      <c r="I24" s="234"/>
      <c r="J24" s="234"/>
    </row>
    <row r="25" spans="1:10" ht="20.149999999999999" customHeight="1">
      <c r="B25" s="1899" t="s">
        <v>322</v>
      </c>
      <c r="C25" s="1899"/>
      <c r="D25" s="1899"/>
      <c r="E25" s="1899"/>
      <c r="F25" s="1899"/>
      <c r="G25" s="1899"/>
      <c r="H25" s="1899"/>
      <c r="I25" s="1899"/>
      <c r="J25" s="293"/>
    </row>
    <row r="27" spans="1:10" s="185" customFormat="1" ht="20.149999999999999" customHeight="1" thickBot="1">
      <c r="B27" s="185" t="s">
        <v>334</v>
      </c>
      <c r="D27" s="234"/>
      <c r="H27" s="234"/>
      <c r="I27" s="234" t="s">
        <v>318</v>
      </c>
      <c r="J27" s="234"/>
    </row>
    <row r="28" spans="1:10" s="185" customFormat="1" ht="20.149999999999999" customHeight="1" thickBot="1">
      <c r="B28" s="1421" t="s">
        <v>26</v>
      </c>
      <c r="C28" s="1352">
        <v>2022</v>
      </c>
      <c r="D28" s="1373">
        <v>2023</v>
      </c>
      <c r="E28" s="1373">
        <v>2024</v>
      </c>
      <c r="F28" s="1373">
        <v>2025</v>
      </c>
      <c r="G28" s="1373">
        <v>2026</v>
      </c>
      <c r="H28" s="1422" t="s">
        <v>27</v>
      </c>
      <c r="I28" s="564" t="s">
        <v>7</v>
      </c>
      <c r="J28" s="565"/>
    </row>
    <row r="29" spans="1:10" s="185" customFormat="1" ht="20.149999999999999" customHeight="1">
      <c r="B29" s="284" t="s">
        <v>28</v>
      </c>
      <c r="C29" s="569">
        <f>'11장 적정주가(FCF)의 추정'!C5</f>
        <v>23274.664277643609</v>
      </c>
      <c r="D29" s="570">
        <f>'11장 적정주가(FCF)의 추정'!D5</f>
        <v>24438.397491525819</v>
      </c>
      <c r="E29" s="571">
        <f>'11장 적정주가(FCF)의 추정'!E5</f>
        <v>25660.317366102077</v>
      </c>
      <c r="F29" s="294"/>
      <c r="G29" s="295"/>
      <c r="H29" s="296"/>
      <c r="I29" s="566" t="s">
        <v>29</v>
      </c>
      <c r="J29" s="287"/>
    </row>
    <row r="30" spans="1:10" s="185" customFormat="1" ht="20.149999999999999" customHeight="1">
      <c r="B30" s="284" t="s">
        <v>30</v>
      </c>
      <c r="C30" s="297">
        <f>1/(1+$C$15)^1</f>
        <v>0.92603867970961284</v>
      </c>
      <c r="D30" s="572">
        <f>1/(1+$C$15)^2</f>
        <v>0.85754763631832298</v>
      </c>
      <c r="E30" s="573">
        <f>1/(1+$C$15)^3</f>
        <v>0.79412228092431913</v>
      </c>
      <c r="F30" s="294"/>
      <c r="G30" s="295"/>
      <c r="H30" s="296"/>
      <c r="I30" s="566" t="s">
        <v>31</v>
      </c>
      <c r="J30" s="287"/>
    </row>
    <row r="31" spans="1:10" s="185" customFormat="1" ht="20.149999999999999" customHeight="1">
      <c r="B31" s="284" t="s">
        <v>32</v>
      </c>
      <c r="C31" s="294">
        <f>C29*C30</f>
        <v>21553.239378353577</v>
      </c>
      <c r="D31" s="574">
        <f>D29*D30</f>
        <v>20957.090004265599</v>
      </c>
      <c r="E31" s="299">
        <f>E29*E30</f>
        <v>20377.429756010897</v>
      </c>
      <c r="F31" s="294"/>
      <c r="G31" s="295"/>
      <c r="H31" s="296"/>
      <c r="I31" s="566" t="s">
        <v>33</v>
      </c>
      <c r="J31" s="287"/>
    </row>
    <row r="32" spans="1:10" s="185" customFormat="1" ht="20.149999999999999" customHeight="1" thickBot="1">
      <c r="B32" s="1423" t="s">
        <v>34</v>
      </c>
      <c r="C32" s="1424">
        <f>SUM(C31:E31)</f>
        <v>62887.759138630077</v>
      </c>
      <c r="D32" s="572"/>
      <c r="E32" s="573"/>
      <c r="F32" s="294"/>
      <c r="G32" s="295"/>
      <c r="H32" s="296"/>
      <c r="I32" s="566" t="s">
        <v>35</v>
      </c>
      <c r="J32" s="287"/>
    </row>
    <row r="33" spans="2:14" s="185" customFormat="1" ht="20.149999999999999" customHeight="1" thickBot="1">
      <c r="B33" s="1423" t="s">
        <v>36</v>
      </c>
      <c r="C33" s="1424"/>
      <c r="D33" s="574"/>
      <c r="E33" s="299"/>
      <c r="F33" s="1428">
        <f>C23</f>
        <v>416695.73992988479</v>
      </c>
      <c r="G33" s="295"/>
      <c r="H33" s="296"/>
      <c r="I33" s="566" t="s">
        <v>37</v>
      </c>
      <c r="J33" s="287"/>
    </row>
    <row r="34" spans="2:14" s="185" customFormat="1" ht="20.149999999999999" customHeight="1">
      <c r="B34" s="1423" t="s">
        <v>38</v>
      </c>
      <c r="C34" s="1424">
        <f>F33*E30</f>
        <v>330907.37144456699</v>
      </c>
      <c r="D34" s="572"/>
      <c r="E34" s="573"/>
      <c r="F34" s="294"/>
      <c r="G34" s="295"/>
      <c r="H34" s="296"/>
      <c r="I34" s="566" t="s">
        <v>39</v>
      </c>
      <c r="J34" s="287"/>
    </row>
    <row r="35" spans="2:14" s="185" customFormat="1" ht="20.149999999999999" customHeight="1">
      <c r="B35" s="1423"/>
      <c r="C35" s="1424"/>
      <c r="D35" s="534"/>
      <c r="E35" s="298"/>
      <c r="F35" s="294"/>
      <c r="G35" s="295"/>
      <c r="H35" s="296"/>
      <c r="I35" s="566"/>
      <c r="J35" s="287"/>
    </row>
    <row r="36" spans="2:14" s="185" customFormat="1" ht="20.149999999999999" customHeight="1">
      <c r="B36" s="1425" t="s">
        <v>40</v>
      </c>
      <c r="C36" s="1424">
        <f>C32+C34</f>
        <v>393795.13058319705</v>
      </c>
      <c r="D36" s="534"/>
      <c r="E36" s="298"/>
      <c r="F36" s="294"/>
      <c r="G36" s="295"/>
      <c r="H36" s="296"/>
      <c r="I36" s="566" t="s">
        <v>41</v>
      </c>
      <c r="J36" s="287"/>
    </row>
    <row r="37" spans="2:14" s="185" customFormat="1" ht="20.149999999999999" customHeight="1">
      <c r="B37" s="1425" t="s">
        <v>42</v>
      </c>
      <c r="C37" s="1424">
        <f>E38+E39</f>
        <v>97200.169000000009</v>
      </c>
      <c r="D37" s="534"/>
      <c r="E37" s="298"/>
      <c r="F37" s="294"/>
      <c r="G37" s="295"/>
      <c r="H37" s="296"/>
      <c r="I37" s="566" t="s">
        <v>43</v>
      </c>
      <c r="J37" s="287"/>
    </row>
    <row r="38" spans="2:14" s="185" customFormat="1" ht="20.149999999999999" customHeight="1">
      <c r="B38" s="1423"/>
      <c r="C38" s="1360"/>
      <c r="D38" s="534" t="s">
        <v>44</v>
      </c>
      <c r="E38" s="299">
        <f>'11장 적정주가(FCF)의 추정'!E13</f>
        <v>81708.986000000004</v>
      </c>
      <c r="F38" s="300"/>
      <c r="G38" s="295"/>
      <c r="H38" s="296"/>
      <c r="I38" s="566" t="s">
        <v>59</v>
      </c>
      <c r="J38" s="287"/>
    </row>
    <row r="39" spans="2:14" s="185" customFormat="1" ht="20.149999999999999" customHeight="1">
      <c r="B39" s="1423"/>
      <c r="C39" s="1138"/>
      <c r="D39" s="534" t="s">
        <v>630</v>
      </c>
      <c r="E39" s="299">
        <f>'11장 적정주가(FCF)의 추정'!E14</f>
        <v>15491.183000000001</v>
      </c>
      <c r="F39" s="300"/>
      <c r="G39" s="295"/>
      <c r="H39" s="296"/>
      <c r="I39" s="566" t="s">
        <v>59</v>
      </c>
      <c r="J39" s="287"/>
    </row>
    <row r="40" spans="2:14" s="185" customFormat="1" ht="20.149999999999999" customHeight="1">
      <c r="B40" s="1425" t="s">
        <v>45</v>
      </c>
      <c r="C40" s="1360">
        <f>C36+C37</f>
        <v>490995.29958319705</v>
      </c>
      <c r="D40" s="534"/>
      <c r="E40" s="298"/>
      <c r="F40" s="300"/>
      <c r="G40" s="295"/>
      <c r="H40" s="296"/>
      <c r="I40" s="566" t="s">
        <v>46</v>
      </c>
      <c r="J40" s="287"/>
    </row>
    <row r="41" spans="2:14" s="185" customFormat="1" ht="20.149999999999999" customHeight="1">
      <c r="B41" s="1425" t="s">
        <v>47</v>
      </c>
      <c r="C41" s="1360">
        <f>'11장 적정주가(FCF)의 추정'!C16</f>
        <v>25724.415000000001</v>
      </c>
      <c r="D41" s="534"/>
      <c r="E41" s="298"/>
      <c r="F41" s="300"/>
      <c r="G41" s="295"/>
      <c r="H41" s="296"/>
      <c r="I41" s="566" t="s">
        <v>60</v>
      </c>
      <c r="J41" s="287"/>
    </row>
    <row r="42" spans="2:14" s="185" customFormat="1" ht="20.149999999999999" customHeight="1">
      <c r="B42" s="1425" t="s">
        <v>48</v>
      </c>
      <c r="C42" s="1360">
        <f>C40-C41</f>
        <v>465270.88458319707</v>
      </c>
      <c r="D42" s="534" t="s">
        <v>62</v>
      </c>
      <c r="E42" s="298"/>
      <c r="F42" s="300"/>
      <c r="G42" s="295"/>
      <c r="H42" s="296"/>
      <c r="I42" s="566" t="s">
        <v>49</v>
      </c>
      <c r="J42" s="287"/>
    </row>
    <row r="43" spans="2:14" s="185" customFormat="1" ht="20.149999999999999" customHeight="1">
      <c r="B43" s="1423" t="s">
        <v>50</v>
      </c>
      <c r="C43" s="1360">
        <f>'11장 적정주가(FCF)의 추정'!C18</f>
        <v>596978</v>
      </c>
      <c r="D43" s="534" t="s">
        <v>211</v>
      </c>
      <c r="E43" s="298"/>
      <c r="F43" s="300"/>
      <c r="G43" s="295"/>
      <c r="H43" s="296"/>
      <c r="I43" s="566" t="s">
        <v>51</v>
      </c>
      <c r="J43" s="287"/>
    </row>
    <row r="44" spans="2:14" s="185" customFormat="1" ht="20.149999999999999" customHeight="1" thickBot="1">
      <c r="B44" s="1351" t="s">
        <v>52</v>
      </c>
      <c r="C44" s="1426">
        <f>(C42*1000000000)/(C43*10000)</f>
        <v>77937.693614035539</v>
      </c>
      <c r="D44" s="301" t="s">
        <v>53</v>
      </c>
      <c r="E44" s="302"/>
      <c r="F44" s="303"/>
      <c r="G44" s="304"/>
      <c r="H44" s="301"/>
      <c r="I44" s="566" t="s">
        <v>54</v>
      </c>
      <c r="J44" s="287"/>
    </row>
    <row r="45" spans="2:14" s="185" customFormat="1" ht="20.149999999999999" customHeight="1" thickBot="1">
      <c r="B45" s="1351" t="s">
        <v>55</v>
      </c>
      <c r="C45" s="1427">
        <f>'11장 적정주가(FCF)의 추정'!C20</f>
        <v>69600</v>
      </c>
      <c r="D45" s="301" t="s">
        <v>936</v>
      </c>
      <c r="E45" s="302"/>
      <c r="F45" s="303"/>
      <c r="G45" s="304"/>
      <c r="H45" s="301"/>
      <c r="I45" s="566"/>
      <c r="J45" s="287"/>
    </row>
    <row r="46" spans="2:14" s="185" customFormat="1" ht="20.149999999999999" customHeight="1" thickBot="1">
      <c r="B46" s="1351" t="s">
        <v>56</v>
      </c>
      <c r="C46" s="1427">
        <f>'11장 적정주가(FCF)의 추정'!C21</f>
        <v>8337.6936140355392</v>
      </c>
      <c r="D46" s="301"/>
      <c r="E46" s="302"/>
      <c r="F46" s="303"/>
      <c r="G46" s="304"/>
      <c r="H46" s="301"/>
      <c r="I46" s="567"/>
      <c r="J46" s="568"/>
    </row>
    <row r="47" spans="2:14" s="233" customFormat="1" ht="25.5" customHeight="1">
      <c r="B47" s="290"/>
      <c r="C47" s="291"/>
      <c r="D47" s="292"/>
      <c r="H47" s="234"/>
      <c r="I47" s="234"/>
      <c r="J47" s="234"/>
    </row>
    <row r="48" spans="2:14" ht="20.149999999999999" customHeight="1">
      <c r="B48" s="1899" t="s">
        <v>962</v>
      </c>
      <c r="C48" s="1899"/>
      <c r="D48" s="1899"/>
      <c r="E48" s="1899"/>
      <c r="F48" s="1899"/>
      <c r="G48" s="1899"/>
      <c r="H48" s="1899"/>
      <c r="I48" s="1899"/>
      <c r="J48" s="1899"/>
      <c r="K48" s="1899"/>
      <c r="L48" s="1900"/>
      <c r="M48" s="1900"/>
      <c r="N48" s="1900"/>
    </row>
    <row r="49" spans="1:17" ht="0.75" customHeight="1" thickBot="1"/>
    <row r="50" spans="1:17" s="233" customFormat="1" ht="25" customHeight="1" thickBot="1">
      <c r="A50" s="1196"/>
      <c r="B50" s="1191" t="s">
        <v>61</v>
      </c>
      <c r="C50" s="1901" t="s">
        <v>20</v>
      </c>
      <c r="D50" s="1901"/>
      <c r="E50" s="1901"/>
      <c r="F50" s="1901"/>
      <c r="G50" s="1901"/>
      <c r="H50" s="1901"/>
      <c r="I50" s="1901"/>
      <c r="J50" s="1901"/>
      <c r="K50" s="1901"/>
      <c r="L50" s="1902"/>
      <c r="M50" s="1902"/>
      <c r="N50" s="1902"/>
    </row>
    <row r="51" spans="1:17" ht="20.149999999999999" customHeight="1" thickBot="1">
      <c r="A51" s="1192"/>
      <c r="B51" s="1181">
        <f>C44</f>
        <v>77937.693614035539</v>
      </c>
      <c r="C51" s="1180">
        <v>6.5000000000000002E-2</v>
      </c>
      <c r="D51" s="1180">
        <v>7.0000000000000007E-2</v>
      </c>
      <c r="E51" s="1180">
        <v>7.4999999999999997E-2</v>
      </c>
      <c r="F51" s="1197">
        <v>7.9869999999999997E-2</v>
      </c>
      <c r="G51" s="1180">
        <v>0.08</v>
      </c>
      <c r="H51" s="1180">
        <v>8.5000000000000006E-2</v>
      </c>
      <c r="I51" s="1180">
        <v>0.09</v>
      </c>
      <c r="J51" s="1180">
        <v>9.5000000000000001E-2</v>
      </c>
      <c r="K51" s="1180">
        <v>9.8299999999999998E-2</v>
      </c>
      <c r="L51" s="1180">
        <v>0.1</v>
      </c>
      <c r="M51" s="1180">
        <v>0.105</v>
      </c>
      <c r="N51" s="1182">
        <v>0.11</v>
      </c>
      <c r="O51" s="1179"/>
      <c r="P51" s="1179"/>
    </row>
    <row r="52" spans="1:17" ht="20.149999999999999" customHeight="1">
      <c r="A52" s="1204"/>
      <c r="B52" s="1183">
        <v>-0.02</v>
      </c>
      <c r="C52" s="1186">
        <f t="dataTable" ref="C52:N60" dt2D="1" dtr="1" r1="C15" r2="C16"/>
        <v>61905.008253508146</v>
      </c>
      <c r="D52" s="1186">
        <v>59116.861247771041</v>
      </c>
      <c r="E52" s="1186">
        <v>56622.221354447705</v>
      </c>
      <c r="F52" s="1187">
        <v>54432.591926937297</v>
      </c>
      <c r="G52" s="1186">
        <v>54377.064630288456</v>
      </c>
      <c r="H52" s="1186">
        <v>52345.752549825913</v>
      </c>
      <c r="I52" s="1186">
        <v>50499.126232315459</v>
      </c>
      <c r="J52" s="1186">
        <v>48813.097826716214</v>
      </c>
      <c r="K52" s="1186">
        <v>47778.40459489169</v>
      </c>
      <c r="L52" s="1186">
        <v>47267.594050290456</v>
      </c>
      <c r="M52" s="1206">
        <v>45845.753277814045</v>
      </c>
      <c r="N52" s="1188">
        <v>44533.307917777187</v>
      </c>
      <c r="Q52" s="189">
        <v>0.13</v>
      </c>
    </row>
    <row r="53" spans="1:17" ht="20.149999999999999" customHeight="1">
      <c r="A53" s="1193"/>
      <c r="B53" s="1183">
        <v>-0.01</v>
      </c>
      <c r="C53" s="1186">
        <v>67571.046926927476</v>
      </c>
      <c r="D53" s="1186">
        <v>64086.889841248267</v>
      </c>
      <c r="E53" s="1186">
        <v>61012.574750155691</v>
      </c>
      <c r="F53" s="1187">
        <v>58347.000872522178</v>
      </c>
      <c r="G53" s="1186">
        <v>58279.798331709615</v>
      </c>
      <c r="H53" s="1186">
        <v>55834.63677734464</v>
      </c>
      <c r="I53" s="1186">
        <v>53633.950918333539</v>
      </c>
      <c r="J53" s="1186">
        <v>51642.818458790432</v>
      </c>
      <c r="K53" s="1186">
        <v>50429.368232264802</v>
      </c>
      <c r="L53" s="1186">
        <v>49832.666508594913</v>
      </c>
      <c r="M53" s="1186">
        <v>48179.891281485652</v>
      </c>
      <c r="N53" s="1188">
        <v>46664.822868488751</v>
      </c>
    </row>
    <row r="54" spans="1:17" ht="20.149999999999999" customHeight="1">
      <c r="A54" s="1193"/>
      <c r="B54" s="1183">
        <v>0</v>
      </c>
      <c r="C54" s="1186">
        <v>74980.48211524506</v>
      </c>
      <c r="D54" s="1186">
        <v>70476.926604290376</v>
      </c>
      <c r="E54" s="1186">
        <v>66573.68905138578</v>
      </c>
      <c r="F54" s="1187">
        <v>63241.604871464988</v>
      </c>
      <c r="G54" s="1186">
        <v>63158.215458486084</v>
      </c>
      <c r="H54" s="1186">
        <v>60144.434940750129</v>
      </c>
      <c r="I54" s="1186">
        <v>57465.403312355629</v>
      </c>
      <c r="J54" s="1186">
        <v>55068.269750248692</v>
      </c>
      <c r="K54" s="1186">
        <v>53619.693749062746</v>
      </c>
      <c r="L54" s="1186">
        <v>52910.753458560263</v>
      </c>
      <c r="M54" s="1186">
        <v>50958.627000142355</v>
      </c>
      <c r="N54" s="1188">
        <v>49183.885992056959</v>
      </c>
    </row>
    <row r="55" spans="1:17" ht="20.149999999999999" customHeight="1">
      <c r="A55" s="1194" t="s">
        <v>938</v>
      </c>
      <c r="B55" s="1183">
        <v>5.0000000000000001E-3</v>
      </c>
      <c r="C55" s="1186">
        <v>79611.379107943532</v>
      </c>
      <c r="D55" s="1186">
        <v>74409.256920008615</v>
      </c>
      <c r="E55" s="1186">
        <v>69950.079877132623</v>
      </c>
      <c r="F55" s="1187">
        <v>66179.217141967107</v>
      </c>
      <c r="G55" s="1186">
        <v>66085.26573455194</v>
      </c>
      <c r="H55" s="1186">
        <v>62703.377600272128</v>
      </c>
      <c r="I55" s="1186">
        <v>59719.198838250981</v>
      </c>
      <c r="J55" s="1186">
        <v>57066.449670266004</v>
      </c>
      <c r="K55" s="1186">
        <v>55471.313542574098</v>
      </c>
      <c r="L55" s="1186">
        <v>54692.803798013883</v>
      </c>
      <c r="M55" s="1186">
        <v>52556.400038369946</v>
      </c>
      <c r="N55" s="1188">
        <v>50623.350634095936</v>
      </c>
    </row>
    <row r="56" spans="1:17" ht="20.149999999999999" customHeight="1">
      <c r="A56" s="1194" t="s">
        <v>939</v>
      </c>
      <c r="B56" s="1183">
        <v>0.01</v>
      </c>
      <c r="C56" s="1186">
        <v>85084.257372041757</v>
      </c>
      <c r="D56" s="1186">
        <v>78996.9756216799</v>
      </c>
      <c r="E56" s="1186">
        <v>73845.91544530206</v>
      </c>
      <c r="F56" s="1187">
        <v>69537.269124864019</v>
      </c>
      <c r="G56" s="1186">
        <v>69430.466050055795</v>
      </c>
      <c r="H56" s="1186">
        <v>65603.51261439707</v>
      </c>
      <c r="I56" s="1186">
        <v>62254.718804883254</v>
      </c>
      <c r="J56" s="1186">
        <v>59299.709580873583</v>
      </c>
      <c r="K56" s="1186">
        <v>57532.629801941781</v>
      </c>
      <c r="L56" s="1186">
        <v>56672.859730740129</v>
      </c>
      <c r="M56" s="1186">
        <v>54322.359712200436</v>
      </c>
      <c r="N56" s="1188">
        <v>52206.761740338821</v>
      </c>
    </row>
    <row r="57" spans="1:17" ht="20.149999999999999" customHeight="1">
      <c r="A57" s="1193"/>
      <c r="B57" s="1183">
        <v>1.4999999999999999E-2</v>
      </c>
      <c r="C57" s="1186">
        <v>91651.711288959603</v>
      </c>
      <c r="D57" s="1186">
        <v>84418.824996382304</v>
      </c>
      <c r="E57" s="1186">
        <v>78391.056941499744</v>
      </c>
      <c r="F57" s="1187">
        <v>73412.979807143813</v>
      </c>
      <c r="G57" s="1186">
        <v>73290.312567944857</v>
      </c>
      <c r="H57" s="1186">
        <v>68917.952630539876</v>
      </c>
      <c r="I57" s="1186">
        <v>65128.308100399809</v>
      </c>
      <c r="J57" s="1186">
        <v>61812.126980307119</v>
      </c>
      <c r="K57" s="1186">
        <v>59841.402995207129</v>
      </c>
      <c r="L57" s="1186">
        <v>58885.863420257701</v>
      </c>
      <c r="M57" s="1186">
        <v>56284.537127567652</v>
      </c>
      <c r="N57" s="1188">
        <v>53956.847699870421</v>
      </c>
    </row>
    <row r="58" spans="1:17" ht="20.149999999999999" customHeight="1">
      <c r="A58" s="1193"/>
      <c r="B58" s="1184">
        <v>0.02</v>
      </c>
      <c r="C58" s="1187">
        <v>99678.599409636969</v>
      </c>
      <c r="D58" s="1187">
        <v>90925.044246025194</v>
      </c>
      <c r="E58" s="1187">
        <v>83762.587800642475</v>
      </c>
      <c r="F58" s="1187">
        <v>77936.044870963582</v>
      </c>
      <c r="G58" s="1186">
        <v>77793.466838815453</v>
      </c>
      <c r="H58" s="1186">
        <v>72742.306495320023</v>
      </c>
      <c r="I58" s="1186">
        <v>68412.410152418757</v>
      </c>
      <c r="J58" s="1186">
        <v>64659.533366331809</v>
      </c>
      <c r="K58" s="1186">
        <v>62445.038665262444</v>
      </c>
      <c r="L58" s="1186">
        <v>61375.492570964976</v>
      </c>
      <c r="M58" s="1186">
        <v>58477.558944742799</v>
      </c>
      <c r="N58" s="1188">
        <v>55901.387654905542</v>
      </c>
    </row>
    <row r="59" spans="1:17" ht="20.149999999999999" customHeight="1">
      <c r="A59" s="1193"/>
      <c r="B59" s="1183">
        <v>2.5000000000000001E-2</v>
      </c>
      <c r="C59" s="1186">
        <v>109712.20956048369</v>
      </c>
      <c r="D59" s="1186">
        <v>98877.089995588714</v>
      </c>
      <c r="E59" s="1186">
        <v>90208.424831613695</v>
      </c>
      <c r="F59" s="1186">
        <v>83283.433802802261</v>
      </c>
      <c r="G59" s="1186">
        <v>83115.376431662487</v>
      </c>
      <c r="H59" s="1186">
        <v>77204.052670896854</v>
      </c>
      <c r="I59" s="1186">
        <v>72201.758673979042</v>
      </c>
      <c r="J59" s="1186">
        <v>67913.712093217138</v>
      </c>
      <c r="K59" s="1186">
        <v>65403.877018817788</v>
      </c>
      <c r="L59" s="1186">
        <v>64197.072275099854</v>
      </c>
      <c r="M59" s="1186">
        <v>60944.708489064818</v>
      </c>
      <c r="N59" s="1188">
        <v>58074.697016415368</v>
      </c>
    </row>
    <row r="60" spans="1:17" ht="20.149999999999999" customHeight="1" thickBot="1">
      <c r="A60" s="1195"/>
      <c r="B60" s="1185">
        <v>0.03</v>
      </c>
      <c r="C60" s="1189">
        <v>122612.5654687152</v>
      </c>
      <c r="D60" s="1429">
        <v>108817.14718254317</v>
      </c>
      <c r="E60" s="1189">
        <v>98086.670091689666</v>
      </c>
      <c r="F60" s="1189">
        <v>89703.088411769189</v>
      </c>
      <c r="G60" s="1189">
        <v>89501.667943078937</v>
      </c>
      <c r="H60" s="1189">
        <v>82477.025423851301</v>
      </c>
      <c r="I60" s="1189">
        <v>76622.665282466085</v>
      </c>
      <c r="J60" s="1189">
        <v>71668.533701161767</v>
      </c>
      <c r="K60" s="1189">
        <v>68795.927429994743</v>
      </c>
      <c r="L60" s="1189">
        <v>67421.734794111195</v>
      </c>
      <c r="M60" s="1189">
        <v>63740.811305963114</v>
      </c>
      <c r="N60" s="1190">
        <v>60519.670048113927</v>
      </c>
    </row>
    <row r="61" spans="1:17" ht="20.149999999999999" customHeight="1">
      <c r="M61" s="1205"/>
    </row>
  </sheetData>
  <mergeCells count="19">
    <mergeCell ref="B25:I25"/>
    <mergeCell ref="B48:N48"/>
    <mergeCell ref="C50:N50"/>
    <mergeCell ref="A5:B5"/>
    <mergeCell ref="A8:B8"/>
    <mergeCell ref="A7:B7"/>
    <mergeCell ref="A9:B9"/>
    <mergeCell ref="A10:B10"/>
    <mergeCell ref="A11:B11"/>
    <mergeCell ref="A12:B12"/>
    <mergeCell ref="A6:B6"/>
    <mergeCell ref="A13:B13"/>
    <mergeCell ref="A15:B15"/>
    <mergeCell ref="A16:B16"/>
    <mergeCell ref="A21:B21"/>
    <mergeCell ref="A22:B22"/>
    <mergeCell ref="A23:B23"/>
    <mergeCell ref="B2:D2"/>
    <mergeCell ref="B18:D18"/>
  </mergeCells>
  <phoneticPr fontId="3" type="noConversion"/>
  <pageMargins left="0.75" right="0.75" top="1" bottom="1" header="0.5" footer="0.5"/>
  <pageSetup paperSize="9" orientation="portrait" verticalDpi="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2:M27"/>
  <sheetViews>
    <sheetView zoomScale="50" zoomScaleNormal="50" workbookViewId="0">
      <selection activeCell="B2" sqref="B2:I2"/>
    </sheetView>
  </sheetViews>
  <sheetFormatPr defaultColWidth="9" defaultRowHeight="14"/>
  <cols>
    <col min="1" max="1" width="22.33203125" style="7" customWidth="1"/>
    <col min="2" max="2" width="13" style="7" customWidth="1"/>
    <col min="3" max="3" width="18.25" style="7" customWidth="1"/>
    <col min="4" max="4" width="14.58203125" style="7" customWidth="1"/>
    <col min="5" max="5" width="13.25" style="7" customWidth="1"/>
    <col min="6" max="6" width="11.5" style="7" customWidth="1"/>
    <col min="7" max="7" width="4.5" style="7" customWidth="1"/>
    <col min="8" max="8" width="6.83203125" style="7" hidden="1" customWidth="1"/>
    <col min="9" max="9" width="35.33203125" style="7" customWidth="1"/>
    <col min="10" max="10" width="7.58203125" style="7" customWidth="1"/>
    <col min="11" max="16384" width="9" style="7"/>
  </cols>
  <sheetData>
    <row r="2" spans="1:11" ht="21">
      <c r="B2" s="1907" t="s">
        <v>644</v>
      </c>
      <c r="C2" s="1907"/>
      <c r="D2" s="1907"/>
      <c r="E2" s="1907"/>
      <c r="F2" s="1907"/>
      <c r="G2" s="1907"/>
      <c r="H2" s="1907"/>
      <c r="I2" s="1907"/>
    </row>
    <row r="3" spans="1:11" s="9" customFormat="1" ht="20.25" customHeight="1" thickBot="1">
      <c r="A3" s="207" t="s">
        <v>623</v>
      </c>
      <c r="C3" s="207"/>
      <c r="D3" s="207"/>
      <c r="E3" s="207"/>
      <c r="F3" s="207"/>
      <c r="G3" s="207"/>
      <c r="H3" s="207"/>
      <c r="I3" s="208" t="s">
        <v>62</v>
      </c>
      <c r="J3" s="18"/>
    </row>
    <row r="4" spans="1:11" s="9" customFormat="1" ht="26.15" customHeight="1" thickBot="1">
      <c r="A4" s="1411" t="s">
        <v>202</v>
      </c>
      <c r="B4" s="1411"/>
      <c r="C4" s="1411">
        <v>2022</v>
      </c>
      <c r="D4" s="1411">
        <v>2023</v>
      </c>
      <c r="E4" s="1372">
        <v>2024</v>
      </c>
      <c r="F4" s="1386">
        <v>2025</v>
      </c>
      <c r="G4" s="1386"/>
      <c r="H4" s="1418" t="s">
        <v>203</v>
      </c>
      <c r="I4" s="1411" t="s">
        <v>7</v>
      </c>
      <c r="J4" s="18"/>
    </row>
    <row r="5" spans="1:11" s="9" customFormat="1" ht="26.15" customHeight="1">
      <c r="A5" s="587" t="s">
        <v>639</v>
      </c>
      <c r="B5" s="591"/>
      <c r="C5" s="218">
        <v>12169.633522684269</v>
      </c>
      <c r="D5" s="219">
        <v>12474.481613329508</v>
      </c>
      <c r="E5" s="220">
        <v>12753.652622231617</v>
      </c>
      <c r="F5" s="209"/>
      <c r="G5" s="210"/>
      <c r="H5" s="210"/>
      <c r="I5" s="204" t="s">
        <v>303</v>
      </c>
      <c r="J5" s="18"/>
    </row>
    <row r="6" spans="1:11" s="9" customFormat="1" ht="26.15" customHeight="1">
      <c r="A6" s="576" t="s">
        <v>205</v>
      </c>
      <c r="B6" s="592"/>
      <c r="C6" s="221">
        <f>1/(1+'11장 WACC 추정'!C15)</f>
        <v>0.92603867970961284</v>
      </c>
      <c r="D6" s="222">
        <f>1/(1+'11장 WACC 추정'!C15)^2</f>
        <v>0.85754763631832298</v>
      </c>
      <c r="E6" s="223">
        <f>1/(1+'11장 WACC 추정'!C15)^3</f>
        <v>0.79412228092431913</v>
      </c>
      <c r="F6" s="209"/>
      <c r="G6" s="210"/>
      <c r="H6" s="210"/>
      <c r="I6" s="204" t="s">
        <v>301</v>
      </c>
      <c r="J6" s="18"/>
    </row>
    <row r="7" spans="1:11" s="9" customFormat="1" ht="26.15" customHeight="1" thickBot="1">
      <c r="A7" s="577" t="s">
        <v>206</v>
      </c>
      <c r="B7" s="593"/>
      <c r="C7" s="224">
        <f>C5*C6</f>
        <v>11269.551359896386</v>
      </c>
      <c r="D7" s="225">
        <f>D5*D6</f>
        <v>10697.4622218071</v>
      </c>
      <c r="E7" s="226">
        <f>E5*E6</f>
        <v>10127.959710482995</v>
      </c>
      <c r="F7" s="209"/>
      <c r="G7" s="210"/>
      <c r="H7" s="210"/>
      <c r="I7" s="204" t="s">
        <v>207</v>
      </c>
      <c r="J7" s="18"/>
      <c r="K7"/>
    </row>
    <row r="8" spans="1:11" s="9" customFormat="1" ht="26.15" customHeight="1" thickBot="1">
      <c r="A8" s="1430" t="s">
        <v>327</v>
      </c>
      <c r="B8" s="1431"/>
      <c r="C8" s="211">
        <f>SUM(C7:E7)</f>
        <v>32094.973292186482</v>
      </c>
      <c r="D8" s="210"/>
      <c r="E8" s="114"/>
      <c r="F8" s="209"/>
      <c r="G8" s="210"/>
      <c r="H8" s="210"/>
      <c r="I8" s="204" t="s">
        <v>208</v>
      </c>
      <c r="J8" s="18"/>
    </row>
    <row r="9" spans="1:11" s="9" customFormat="1" ht="26.15" customHeight="1" thickBot="1">
      <c r="A9" s="594" t="s">
        <v>209</v>
      </c>
      <c r="B9" s="1432"/>
      <c r="C9" s="211"/>
      <c r="D9" s="210"/>
      <c r="E9" s="114"/>
      <c r="F9" s="227">
        <f>C25</f>
        <v>246818.90526010323</v>
      </c>
      <c r="G9" s="210"/>
      <c r="H9" s="210"/>
      <c r="I9" s="204" t="s">
        <v>302</v>
      </c>
      <c r="J9" s="18"/>
    </row>
    <row r="10" spans="1:11" s="9" customFormat="1" ht="26.15" customHeight="1">
      <c r="A10" s="1433" t="s">
        <v>310</v>
      </c>
      <c r="B10" s="1432"/>
      <c r="C10" s="211">
        <f>F9*E6</f>
        <v>196004.3920203966</v>
      </c>
      <c r="D10" s="210"/>
      <c r="E10" s="114"/>
      <c r="F10" s="209"/>
      <c r="G10" s="210"/>
      <c r="H10" s="210"/>
      <c r="I10" s="204" t="s">
        <v>304</v>
      </c>
      <c r="J10" s="18"/>
    </row>
    <row r="11" spans="1:11" s="9" customFormat="1" ht="26.15" customHeight="1" thickBot="1">
      <c r="A11" s="1433" t="s">
        <v>328</v>
      </c>
      <c r="B11" s="1432"/>
      <c r="C11" s="211">
        <f>B21</f>
        <v>224761.943</v>
      </c>
      <c r="D11" s="210"/>
      <c r="E11" s="114"/>
      <c r="F11" s="209"/>
      <c r="G11" s="210"/>
      <c r="H11" s="210"/>
      <c r="I11" s="204" t="s">
        <v>210</v>
      </c>
      <c r="J11" s="18"/>
    </row>
    <row r="12" spans="1:11" s="9" customFormat="1" ht="26.15" customHeight="1">
      <c r="A12" s="1430" t="s">
        <v>632</v>
      </c>
      <c r="B12" s="1432"/>
      <c r="C12" s="1434">
        <f>C8+C10+C11</f>
        <v>452861.30831258307</v>
      </c>
      <c r="D12" s="210"/>
      <c r="E12" s="114"/>
      <c r="F12" s="121"/>
      <c r="G12" s="210"/>
      <c r="H12" s="210"/>
      <c r="I12" s="204" t="s">
        <v>314</v>
      </c>
      <c r="J12" s="18"/>
    </row>
    <row r="13" spans="1:11" s="9" customFormat="1" ht="26.15" customHeight="1">
      <c r="A13" s="1433" t="s">
        <v>634</v>
      </c>
      <c r="B13" s="1432"/>
      <c r="C13" s="1435">
        <f>'11장 적정주가(FCF)의 추정'!C16</f>
        <v>25724.415000000001</v>
      </c>
      <c r="D13" s="210"/>
      <c r="E13" s="114"/>
      <c r="F13" s="121"/>
      <c r="G13" s="210"/>
      <c r="H13" s="210"/>
      <c r="I13" s="204" t="s">
        <v>628</v>
      </c>
      <c r="J13" s="18"/>
    </row>
    <row r="14" spans="1:11" s="9" customFormat="1" ht="26.15" customHeight="1" thickBot="1">
      <c r="A14" s="1436" t="s">
        <v>633</v>
      </c>
      <c r="B14" s="1432"/>
      <c r="C14" s="1437">
        <f>C12-C13</f>
        <v>427136.8933125831</v>
      </c>
      <c r="D14" s="212" t="s">
        <v>62</v>
      </c>
      <c r="E14" s="114"/>
      <c r="F14" s="121"/>
      <c r="G14" s="210"/>
      <c r="H14" s="210"/>
      <c r="I14" s="204" t="s">
        <v>315</v>
      </c>
      <c r="J14" s="18"/>
    </row>
    <row r="15" spans="1:11" s="9" customFormat="1" ht="26.15" customHeight="1" thickBot="1">
      <c r="A15" s="594" t="s">
        <v>218</v>
      </c>
      <c r="B15" s="1432"/>
      <c r="C15" s="279">
        <f>'11장 적정주가(FCF)의 추정'!C18</f>
        <v>596978</v>
      </c>
      <c r="D15" s="212" t="s">
        <v>211</v>
      </c>
      <c r="E15" s="114"/>
      <c r="F15" s="121"/>
      <c r="G15" s="210"/>
      <c r="H15" s="210"/>
      <c r="I15" s="204" t="s">
        <v>212</v>
      </c>
      <c r="J15" s="18"/>
    </row>
    <row r="16" spans="1:11" s="9" customFormat="1" ht="26.15" customHeight="1" thickBot="1">
      <c r="A16" s="1438" t="s">
        <v>213</v>
      </c>
      <c r="B16" s="1432"/>
      <c r="C16" s="1439">
        <f>(C14*1000000000)/(C15*10000)</f>
        <v>71549.854988388703</v>
      </c>
      <c r="D16" s="214" t="s">
        <v>214</v>
      </c>
      <c r="E16" s="215"/>
      <c r="F16" s="216"/>
      <c r="G16" s="217"/>
      <c r="H16" s="217"/>
      <c r="I16" s="206" t="s">
        <v>316</v>
      </c>
      <c r="J16" s="18"/>
    </row>
    <row r="17" spans="1:13" s="9" customFormat="1" ht="26.15" customHeight="1" thickBot="1">
      <c r="A17" s="1440" t="s">
        <v>215</v>
      </c>
      <c r="B17" s="1432"/>
      <c r="C17" s="1441">
        <f>'11장 적정주가(FCF)의 추정'!C20</f>
        <v>69600</v>
      </c>
      <c r="D17" s="217" t="s">
        <v>216</v>
      </c>
      <c r="E17" s="215"/>
      <c r="F17" s="216"/>
      <c r="G17" s="217"/>
      <c r="H17" s="217"/>
      <c r="I17" s="206"/>
      <c r="J17" s="18"/>
    </row>
    <row r="18" spans="1:13" s="9" customFormat="1" ht="26.15" customHeight="1" thickBot="1">
      <c r="A18" s="1442" t="s">
        <v>217</v>
      </c>
      <c r="B18" s="1443"/>
      <c r="C18" s="1444">
        <f>C16-C17</f>
        <v>1949.8549883887026</v>
      </c>
      <c r="D18" s="210"/>
      <c r="E18" s="114"/>
      <c r="F18" s="121"/>
      <c r="G18" s="210"/>
      <c r="H18" s="210"/>
      <c r="I18" s="204" t="s">
        <v>317</v>
      </c>
      <c r="J18" s="18"/>
    </row>
    <row r="19" spans="1:13" s="9" customFormat="1" ht="26.15" customHeight="1" thickBot="1">
      <c r="A19" s="1445"/>
      <c r="B19" s="1446"/>
      <c r="C19" s="1447" t="s">
        <v>631</v>
      </c>
      <c r="D19" s="581"/>
      <c r="E19" s="581"/>
      <c r="F19" s="581"/>
      <c r="G19" s="581"/>
      <c r="H19" s="581"/>
      <c r="I19" s="582"/>
      <c r="J19" s="18"/>
    </row>
    <row r="20" spans="1:13" ht="25.5" customHeight="1">
      <c r="A20" s="578" t="s">
        <v>638</v>
      </c>
      <c r="B20" s="583"/>
      <c r="C20" s="583">
        <f>B21*(C22-C23)</f>
        <v>13896.916417356966</v>
      </c>
      <c r="D20" s="583">
        <f>C21*(D22-D23)</f>
        <v>14477.266353577204</v>
      </c>
      <c r="E20" s="583">
        <f>D21*(E22-E23)</f>
        <v>15086.633786608456</v>
      </c>
      <c r="F20" s="423"/>
      <c r="G20" s="423"/>
      <c r="H20" s="533"/>
      <c r="I20" s="586" t="s">
        <v>643</v>
      </c>
      <c r="M20" s="9"/>
    </row>
    <row r="21" spans="1:13" ht="25" customHeight="1">
      <c r="A21" s="579" t="s">
        <v>326</v>
      </c>
      <c r="B21" s="583">
        <f>'11장 IC시산표'!F8</f>
        <v>224761.943</v>
      </c>
      <c r="C21" s="583">
        <f>B21+'11장 FCF의 예측'!C15</f>
        <v>234148.2395975581</v>
      </c>
      <c r="D21" s="583">
        <f>C21+'11장 FCF의 예측'!D15</f>
        <v>244003.8510249941</v>
      </c>
      <c r="E21" s="583">
        <f>D21+'11장 FCF의 예측'!E15</f>
        <v>254352.24302380192</v>
      </c>
      <c r="F21" s="423"/>
      <c r="G21" s="423"/>
      <c r="H21" s="533"/>
      <c r="I21" s="588" t="s">
        <v>635</v>
      </c>
    </row>
    <row r="22" spans="1:13" ht="25" customHeight="1">
      <c r="A22" s="579" t="s">
        <v>134</v>
      </c>
      <c r="B22" s="584"/>
      <c r="C22" s="584">
        <f>'11장 ROIC 추세분석'!E19</f>
        <v>0.14169799049055412</v>
      </c>
      <c r="D22" s="584">
        <f>'11장 ROIC 추세분석'!F19</f>
        <v>0.14169799049055412</v>
      </c>
      <c r="E22" s="584">
        <f>'11장 ROIC 추세분석'!G19</f>
        <v>0.14169799049055412</v>
      </c>
      <c r="F22" s="423"/>
      <c r="G22" s="423"/>
      <c r="H22" s="533"/>
      <c r="I22" s="586" t="s">
        <v>636</v>
      </c>
    </row>
    <row r="23" spans="1:13" ht="25" customHeight="1">
      <c r="A23" s="579" t="s">
        <v>324</v>
      </c>
      <c r="B23" s="584"/>
      <c r="C23" s="584">
        <f>'11장 WACC 추정'!$C$15</f>
        <v>7.9868500000000009E-2</v>
      </c>
      <c r="D23" s="584">
        <f>'11장 WACC 추정'!$C$15</f>
        <v>7.9868500000000009E-2</v>
      </c>
      <c r="E23" s="584">
        <f>'11장 WACC 추정'!$C$15</f>
        <v>7.9868500000000009E-2</v>
      </c>
      <c r="F23" s="423"/>
      <c r="G23" s="423"/>
      <c r="H23" s="533"/>
      <c r="I23" s="586" t="s">
        <v>637</v>
      </c>
    </row>
    <row r="24" spans="1:13" ht="25" customHeight="1">
      <c r="A24" s="579" t="s">
        <v>641</v>
      </c>
      <c r="B24" s="583"/>
      <c r="C24" s="583">
        <f>AVERAGE(C20:E20)</f>
        <v>14486.938852514208</v>
      </c>
      <c r="D24" s="583"/>
      <c r="E24" s="583">
        <v>0.02</v>
      </c>
      <c r="F24" s="423"/>
      <c r="G24" s="423"/>
      <c r="H24" s="533"/>
      <c r="I24" s="586" t="s">
        <v>640</v>
      </c>
    </row>
    <row r="25" spans="1:13" ht="25" customHeight="1" thickBot="1">
      <c r="A25" s="580" t="s">
        <v>325</v>
      </c>
      <c r="B25" s="585"/>
      <c r="C25" s="585">
        <f>C24*(1+E24)/(C23-E24)</f>
        <v>246818.90526010323</v>
      </c>
      <c r="D25" s="585"/>
      <c r="E25" s="585"/>
      <c r="F25" s="590"/>
      <c r="G25" s="590"/>
      <c r="H25" s="345"/>
      <c r="I25" s="589" t="s">
        <v>642</v>
      </c>
    </row>
    <row r="26" spans="1:13" ht="25" customHeight="1"/>
    <row r="27" spans="1:13" ht="25" customHeight="1"/>
  </sheetData>
  <mergeCells count="1">
    <mergeCell ref="B2:I2"/>
  </mergeCells>
  <phoneticPr fontId="3" type="noConversion"/>
  <pageMargins left="0.26" right="0.2" top="0.17" bottom="0.17" header="0.28000000000000003" footer="0.17"/>
  <pageSetup paperSize="9" orientation="landscape" horizontalDpi="204" verticalDpi="196"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4BDF3-0EEC-48CE-B83B-F350938EF1FA}">
  <dimension ref="A1"/>
  <sheetViews>
    <sheetView workbookViewId="0">
      <selection activeCell="F19" sqref="F19"/>
    </sheetView>
  </sheetViews>
  <sheetFormatPr defaultRowHeight="17"/>
  <sheetData/>
  <phoneticPr fontId="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08DE6-472A-4A88-8C6B-F86A7A34E400}">
  <dimension ref="A1:Z41"/>
  <sheetViews>
    <sheetView workbookViewId="0">
      <selection activeCell="B1" sqref="B1"/>
    </sheetView>
  </sheetViews>
  <sheetFormatPr defaultColWidth="5.58203125" defaultRowHeight="14.5"/>
  <cols>
    <col min="1" max="1" width="5.58203125" style="943"/>
    <col min="2" max="16384" width="5.58203125" style="941"/>
  </cols>
  <sheetData>
    <row r="1" spans="1:26" ht="16">
      <c r="B1" s="1568" t="s">
        <v>980</v>
      </c>
    </row>
    <row r="2" spans="1:26">
      <c r="B2" s="1560" t="s">
        <v>968</v>
      </c>
    </row>
    <row r="3" spans="1:26">
      <c r="A3" s="1561" t="s">
        <v>970</v>
      </c>
      <c r="B3" s="1561">
        <v>1997</v>
      </c>
      <c r="C3" s="1561">
        <v>1998</v>
      </c>
      <c r="D3" s="1561">
        <v>1999</v>
      </c>
      <c r="E3" s="1561">
        <v>2000</v>
      </c>
      <c r="F3" s="1561">
        <v>2001</v>
      </c>
      <c r="G3" s="1561">
        <v>2002</v>
      </c>
      <c r="H3" s="1561">
        <v>2003</v>
      </c>
      <c r="I3" s="1561">
        <v>2004</v>
      </c>
      <c r="J3" s="1561">
        <v>2005</v>
      </c>
      <c r="K3" s="1561">
        <v>2006</v>
      </c>
      <c r="L3" s="1561">
        <v>2007</v>
      </c>
      <c r="M3" s="1561">
        <v>2008</v>
      </c>
    </row>
    <row r="4" spans="1:26">
      <c r="A4" s="943" t="s">
        <v>971</v>
      </c>
      <c r="B4" s="946">
        <v>11</v>
      </c>
      <c r="C4" s="946">
        <v>-15.9</v>
      </c>
      <c r="D4" s="946">
        <v>0</v>
      </c>
      <c r="E4" s="946">
        <v>-5.8</v>
      </c>
      <c r="F4" s="946">
        <v>0.02</v>
      </c>
      <c r="G4" s="946">
        <v>17.3</v>
      </c>
      <c r="H4" s="946">
        <v>9.6</v>
      </c>
      <c r="I4" s="946">
        <v>15.6</v>
      </c>
      <c r="J4" s="946">
        <v>12.9</v>
      </c>
      <c r="K4" s="946">
        <v>10.4</v>
      </c>
      <c r="L4" s="946">
        <v>11.1</v>
      </c>
      <c r="M4" s="946">
        <v>6.1</v>
      </c>
    </row>
    <row r="5" spans="1:26">
      <c r="A5" s="1561" t="s">
        <v>970</v>
      </c>
      <c r="B5" s="1561">
        <v>2009</v>
      </c>
      <c r="C5" s="1561">
        <v>2010</v>
      </c>
      <c r="D5" s="1561">
        <v>2011</v>
      </c>
      <c r="E5" s="1561">
        <v>2012</v>
      </c>
      <c r="F5" s="1561">
        <v>2013</v>
      </c>
      <c r="G5" s="1561">
        <v>2014</v>
      </c>
      <c r="H5" s="1561">
        <v>2015</v>
      </c>
      <c r="I5" s="1561">
        <v>2016</v>
      </c>
      <c r="J5" s="1561">
        <v>2017</v>
      </c>
      <c r="K5" s="1561">
        <v>2018</v>
      </c>
      <c r="L5" s="1561">
        <v>2019</v>
      </c>
      <c r="M5" s="1561">
        <v>2020</v>
      </c>
      <c r="N5" s="1561" t="s">
        <v>595</v>
      </c>
      <c r="O5" s="946"/>
      <c r="P5" s="946"/>
      <c r="Q5" s="946"/>
      <c r="R5" s="946"/>
      <c r="S5" s="946"/>
      <c r="T5" s="946"/>
      <c r="U5" s="946"/>
      <c r="V5" s="946"/>
      <c r="W5" s="946"/>
      <c r="X5" s="946"/>
      <c r="Y5" s="946"/>
      <c r="Z5" s="946"/>
    </row>
    <row r="6" spans="1:26">
      <c r="A6" s="943" t="s">
        <v>971</v>
      </c>
      <c r="B6" s="946">
        <v>11.3</v>
      </c>
      <c r="C6" s="946">
        <v>6.8</v>
      </c>
      <c r="D6" s="946">
        <v>6.1</v>
      </c>
      <c r="E6" s="946">
        <v>6.9</v>
      </c>
      <c r="F6" s="946">
        <v>7.3</v>
      </c>
      <c r="G6" s="946">
        <v>6.4</v>
      </c>
      <c r="H6" s="946">
        <v>7</v>
      </c>
      <c r="I6" s="946">
        <v>7.74</v>
      </c>
      <c r="J6" s="946">
        <v>10.41</v>
      </c>
      <c r="K6" s="946">
        <v>8.7899999999999991</v>
      </c>
      <c r="L6" s="946">
        <v>4.7699999999999996</v>
      </c>
      <c r="M6" s="946">
        <v>5.0599999999999996</v>
      </c>
      <c r="N6" s="946">
        <v>6.7037499999999994</v>
      </c>
      <c r="O6" s="946"/>
      <c r="P6" s="946"/>
      <c r="Q6" s="946"/>
      <c r="R6" s="946"/>
      <c r="S6" s="946"/>
      <c r="T6" s="946"/>
      <c r="U6" s="946"/>
      <c r="V6" s="946"/>
      <c r="W6" s="946"/>
      <c r="X6" s="946"/>
      <c r="Y6" s="946"/>
      <c r="Z6" s="946"/>
    </row>
    <row r="7" spans="1:26">
      <c r="A7" s="947"/>
      <c r="B7" s="1560" t="s">
        <v>969</v>
      </c>
      <c r="C7" s="946"/>
      <c r="D7" s="946"/>
      <c r="E7" s="946"/>
      <c r="F7" s="946"/>
      <c r="G7" s="946"/>
      <c r="H7" s="946"/>
      <c r="I7" s="946"/>
      <c r="J7" s="946"/>
      <c r="K7" s="946"/>
      <c r="L7" s="946"/>
      <c r="M7" s="946"/>
      <c r="N7" s="946"/>
      <c r="O7" s="946"/>
      <c r="P7" s="946"/>
      <c r="Q7" s="946"/>
      <c r="R7" s="946"/>
      <c r="S7" s="946"/>
      <c r="T7" s="946"/>
      <c r="U7" s="946"/>
      <c r="V7" s="946"/>
      <c r="W7" s="946"/>
      <c r="X7" s="946"/>
      <c r="Y7" s="946"/>
      <c r="Z7" s="946"/>
    </row>
    <row r="8" spans="1:26">
      <c r="A8" s="1561" t="s">
        <v>970</v>
      </c>
      <c r="B8" s="1561">
        <v>1997</v>
      </c>
      <c r="C8" s="1561">
        <v>1998</v>
      </c>
      <c r="D8" s="1561">
        <v>1999</v>
      </c>
      <c r="E8" s="1561">
        <v>2000</v>
      </c>
      <c r="F8" s="1561">
        <v>2001</v>
      </c>
      <c r="G8" s="1561">
        <v>2002</v>
      </c>
      <c r="H8" s="1561">
        <v>2003</v>
      </c>
      <c r="I8" s="1561">
        <v>2004</v>
      </c>
      <c r="J8" s="1561">
        <v>2005</v>
      </c>
      <c r="K8" s="1561">
        <v>2006</v>
      </c>
      <c r="L8" s="1561">
        <v>2007</v>
      </c>
      <c r="M8" s="1561">
        <v>2008</v>
      </c>
      <c r="N8" s="946"/>
      <c r="O8" s="946"/>
      <c r="P8" s="946"/>
      <c r="Q8" s="946"/>
      <c r="R8" s="946"/>
      <c r="S8" s="946"/>
      <c r="T8" s="946"/>
      <c r="U8" s="946"/>
      <c r="V8" s="946"/>
      <c r="W8" s="946"/>
      <c r="X8" s="946"/>
      <c r="Y8" s="946"/>
      <c r="Z8" s="946"/>
    </row>
    <row r="9" spans="1:26">
      <c r="A9" s="943" t="s">
        <v>971</v>
      </c>
      <c r="B9" s="946">
        <v>-1</v>
      </c>
      <c r="C9" s="946">
        <v>-4.4000000000000004</v>
      </c>
      <c r="D9" s="946">
        <v>0</v>
      </c>
      <c r="E9" s="946">
        <v>-2</v>
      </c>
      <c r="F9" s="946">
        <v>0</v>
      </c>
      <c r="G9" s="946">
        <v>6.3</v>
      </c>
      <c r="H9" s="946">
        <v>3.8</v>
      </c>
      <c r="I9" s="946">
        <v>6.2</v>
      </c>
      <c r="J9" s="946">
        <v>5.3</v>
      </c>
      <c r="K9" s="946">
        <v>4.5</v>
      </c>
      <c r="L9" s="946">
        <v>4.8</v>
      </c>
      <c r="M9" s="946">
        <v>2.4</v>
      </c>
    </row>
    <row r="10" spans="1:26">
      <c r="A10" s="1561" t="s">
        <v>970</v>
      </c>
      <c r="B10" s="1561">
        <v>2009</v>
      </c>
      <c r="C10" s="1561">
        <v>2010</v>
      </c>
      <c r="D10" s="1561">
        <v>2011</v>
      </c>
      <c r="E10" s="1561">
        <v>2012</v>
      </c>
      <c r="F10" s="1561">
        <v>2013</v>
      </c>
      <c r="G10" s="1561">
        <v>2014</v>
      </c>
      <c r="H10" s="1561">
        <v>2015</v>
      </c>
      <c r="I10" s="1561">
        <v>2016</v>
      </c>
      <c r="J10" s="1561">
        <v>2017</v>
      </c>
      <c r="K10" s="1561">
        <v>2018</v>
      </c>
      <c r="L10" s="1561">
        <v>2019</v>
      </c>
      <c r="M10" s="1561">
        <v>2020</v>
      </c>
      <c r="N10" s="1561" t="s">
        <v>595</v>
      </c>
      <c r="O10" s="946"/>
      <c r="P10" s="946"/>
      <c r="Q10" s="946"/>
      <c r="R10" s="946"/>
      <c r="S10" s="946"/>
      <c r="T10" s="946"/>
      <c r="U10" s="946"/>
      <c r="V10" s="946"/>
      <c r="W10" s="946"/>
      <c r="X10" s="946"/>
      <c r="Y10" s="946"/>
      <c r="Z10" s="946"/>
    </row>
    <row r="11" spans="1:26">
      <c r="A11" s="943" t="s">
        <v>971</v>
      </c>
      <c r="B11" s="946">
        <v>4.9000000000000004</v>
      </c>
      <c r="C11" s="946">
        <v>1.8</v>
      </c>
      <c r="D11" s="946">
        <v>1.6</v>
      </c>
      <c r="E11" s="946">
        <v>1.8</v>
      </c>
      <c r="F11" s="946">
        <v>3.5</v>
      </c>
      <c r="G11" s="946">
        <v>3.3</v>
      </c>
      <c r="H11" s="946">
        <v>4</v>
      </c>
      <c r="I11" s="946">
        <v>4.75</v>
      </c>
      <c r="J11" s="946">
        <v>6.26</v>
      </c>
      <c r="K11" s="946">
        <v>5.46</v>
      </c>
      <c r="L11" s="946">
        <v>3.15</v>
      </c>
      <c r="M11" s="946">
        <v>3.5</v>
      </c>
      <c r="N11" s="946">
        <v>2.9133333333333327</v>
      </c>
      <c r="O11" s="946"/>
      <c r="P11" s="946"/>
      <c r="Q11" s="946"/>
      <c r="R11" s="946"/>
      <c r="S11" s="946"/>
      <c r="T11" s="946"/>
      <c r="U11" s="946"/>
      <c r="V11" s="946"/>
      <c r="W11" s="946"/>
      <c r="X11" s="946"/>
      <c r="Y11" s="946"/>
      <c r="Z11" s="946"/>
    </row>
    <row r="12" spans="1:26">
      <c r="B12" s="1559" t="s">
        <v>977</v>
      </c>
      <c r="C12" s="946"/>
      <c r="D12" s="946"/>
      <c r="E12" s="946"/>
      <c r="F12" s="946"/>
      <c r="G12" s="946"/>
      <c r="H12" s="946"/>
      <c r="I12" s="946"/>
      <c r="J12" s="946"/>
      <c r="K12" s="946"/>
      <c r="L12" s="946"/>
      <c r="M12" s="946"/>
      <c r="N12" s="946"/>
      <c r="O12" s="946"/>
      <c r="P12" s="946"/>
      <c r="Q12" s="946"/>
      <c r="R12" s="946"/>
      <c r="S12" s="946"/>
      <c r="T12" s="946"/>
      <c r="U12" s="946"/>
      <c r="V12" s="946"/>
      <c r="W12" s="946"/>
      <c r="X12" s="946"/>
      <c r="Y12" s="946"/>
      <c r="Z12" s="946"/>
    </row>
    <row r="13" spans="1:26">
      <c r="A13" s="1561" t="s">
        <v>970</v>
      </c>
      <c r="B13" s="1561">
        <v>1997</v>
      </c>
      <c r="C13" s="1561">
        <v>1998</v>
      </c>
      <c r="D13" s="1561">
        <v>1999</v>
      </c>
      <c r="E13" s="1561">
        <v>2000</v>
      </c>
      <c r="F13" s="1561">
        <v>2001</v>
      </c>
      <c r="G13" s="1561">
        <v>2002</v>
      </c>
      <c r="H13" s="1561">
        <v>2003</v>
      </c>
      <c r="I13" s="1561">
        <v>2004</v>
      </c>
      <c r="J13" s="1561">
        <v>2005</v>
      </c>
      <c r="K13" s="1561">
        <v>2006</v>
      </c>
      <c r="L13" s="1561">
        <v>2007</v>
      </c>
      <c r="M13" s="1561">
        <v>2008</v>
      </c>
      <c r="N13" s="946"/>
      <c r="O13" s="946"/>
      <c r="P13" s="946"/>
      <c r="Q13" s="946"/>
      <c r="R13" s="946"/>
      <c r="S13" s="946"/>
      <c r="T13" s="946"/>
      <c r="U13" s="946"/>
      <c r="V13" s="946"/>
      <c r="W13" s="946"/>
      <c r="X13" s="946"/>
      <c r="Y13" s="946"/>
      <c r="Z13" s="946"/>
    </row>
    <row r="14" spans="1:26">
      <c r="A14" s="943" t="s">
        <v>971</v>
      </c>
      <c r="B14" s="946">
        <v>8.3000000000000007</v>
      </c>
      <c r="C14" s="946">
        <v>6.1</v>
      </c>
      <c r="D14" s="946">
        <v>6.6</v>
      </c>
      <c r="E14" s="946">
        <v>7.4</v>
      </c>
      <c r="F14" s="946">
        <v>5.5</v>
      </c>
      <c r="G14" s="946">
        <v>6.7</v>
      </c>
      <c r="H14" s="946">
        <v>6.9</v>
      </c>
      <c r="I14" s="946">
        <v>7.6</v>
      </c>
      <c r="J14" s="946">
        <v>6.1</v>
      </c>
      <c r="K14" s="946">
        <v>5.3</v>
      </c>
      <c r="L14" s="946">
        <v>5.9</v>
      </c>
      <c r="M14" s="946">
        <v>5.9</v>
      </c>
      <c r="N14" s="946"/>
      <c r="O14" s="946"/>
      <c r="P14" s="946"/>
      <c r="Q14" s="946"/>
      <c r="R14" s="946"/>
      <c r="S14" s="946"/>
      <c r="T14" s="946"/>
      <c r="U14" s="946"/>
      <c r="V14" s="946"/>
      <c r="W14" s="946"/>
      <c r="X14" s="946"/>
      <c r="Y14" s="946"/>
      <c r="Z14" s="946"/>
    </row>
    <row r="15" spans="1:26">
      <c r="A15" s="1561" t="s">
        <v>970</v>
      </c>
      <c r="B15" s="1561">
        <v>2009</v>
      </c>
      <c r="C15" s="1561">
        <v>2010</v>
      </c>
      <c r="D15" s="1561">
        <v>2011</v>
      </c>
      <c r="E15" s="1561">
        <v>2012</v>
      </c>
      <c r="F15" s="1561">
        <v>2013</v>
      </c>
      <c r="G15" s="1561">
        <v>2014</v>
      </c>
      <c r="H15" s="1561">
        <v>2015</v>
      </c>
      <c r="I15" s="1561">
        <v>2016</v>
      </c>
      <c r="J15" s="1561">
        <v>2017</v>
      </c>
      <c r="K15" s="1561">
        <v>2018</v>
      </c>
      <c r="L15" s="1561">
        <v>2019</v>
      </c>
      <c r="M15" s="1561">
        <v>2020</v>
      </c>
      <c r="N15" s="1561" t="s">
        <v>595</v>
      </c>
      <c r="O15" s="946"/>
      <c r="P15" s="946"/>
      <c r="Q15" s="946"/>
      <c r="R15" s="946"/>
      <c r="S15" s="946"/>
      <c r="T15" s="946"/>
      <c r="U15" s="946"/>
      <c r="V15" s="946"/>
      <c r="W15" s="946"/>
      <c r="X15" s="946"/>
      <c r="Y15" s="946"/>
      <c r="Z15" s="946"/>
    </row>
    <row r="16" spans="1:26">
      <c r="A16" s="943" t="s">
        <v>971</v>
      </c>
      <c r="B16" s="946">
        <v>6.2</v>
      </c>
      <c r="C16" s="946">
        <v>3.3</v>
      </c>
      <c r="D16" s="946">
        <v>3.1</v>
      </c>
      <c r="E16" s="946">
        <v>3.1</v>
      </c>
      <c r="F16" s="946">
        <v>5.3</v>
      </c>
      <c r="G16" s="946">
        <v>4.2</v>
      </c>
      <c r="H16" s="946">
        <v>5.0999999999999996</v>
      </c>
      <c r="I16" s="946">
        <v>5.99</v>
      </c>
      <c r="J16" s="946">
        <v>7.59</v>
      </c>
      <c r="K16" s="946">
        <v>7.28</v>
      </c>
      <c r="L16" s="946">
        <v>4.43</v>
      </c>
      <c r="M16" s="946">
        <v>4.62</v>
      </c>
      <c r="N16" s="946">
        <v>5.7712499999999993</v>
      </c>
      <c r="O16" s="946"/>
      <c r="P16" s="946"/>
      <c r="Q16" s="946"/>
      <c r="R16" s="946"/>
      <c r="S16" s="946"/>
      <c r="T16" s="946"/>
      <c r="U16" s="946"/>
      <c r="V16" s="946"/>
      <c r="W16" s="946"/>
      <c r="X16" s="946"/>
      <c r="Y16" s="946"/>
      <c r="Z16" s="946"/>
    </row>
    <row r="17" spans="1:26">
      <c r="A17" s="947"/>
      <c r="B17" s="1562"/>
      <c r="C17" s="1563" t="s">
        <v>972</v>
      </c>
      <c r="D17" s="946"/>
      <c r="E17" s="946"/>
      <c r="F17" s="946"/>
      <c r="G17" s="946"/>
      <c r="H17" s="946"/>
      <c r="I17" s="946"/>
      <c r="J17" s="946"/>
      <c r="K17" s="946"/>
      <c r="L17" s="946"/>
      <c r="M17" s="946"/>
      <c r="N17" s="946"/>
      <c r="O17" s="946"/>
      <c r="P17" s="946"/>
      <c r="Q17" s="946"/>
      <c r="R17" s="946"/>
      <c r="S17" s="946"/>
      <c r="T17" s="946"/>
      <c r="U17" s="946"/>
      <c r="V17" s="946"/>
      <c r="W17" s="946"/>
      <c r="X17" s="946"/>
      <c r="Y17" s="946"/>
      <c r="Z17" s="946"/>
    </row>
    <row r="18" spans="1:26">
      <c r="A18" s="1561" t="s">
        <v>970</v>
      </c>
      <c r="B18" s="1561">
        <v>1997</v>
      </c>
      <c r="C18" s="1561">
        <v>1998</v>
      </c>
      <c r="D18" s="1561">
        <v>1999</v>
      </c>
      <c r="E18" s="1561">
        <v>2000</v>
      </c>
      <c r="F18" s="1561">
        <v>2001</v>
      </c>
      <c r="G18" s="1561">
        <v>2002</v>
      </c>
      <c r="H18" s="1561">
        <v>2003</v>
      </c>
      <c r="I18" s="1561">
        <v>2004</v>
      </c>
      <c r="J18" s="1561">
        <v>2005</v>
      </c>
      <c r="K18" s="1561">
        <v>2006</v>
      </c>
      <c r="L18" s="1561">
        <v>2007</v>
      </c>
      <c r="M18" s="1561">
        <v>2008</v>
      </c>
    </row>
    <row r="19" spans="1:26">
      <c r="A19" s="943" t="s">
        <v>971</v>
      </c>
      <c r="B19" s="946">
        <v>0.9</v>
      </c>
      <c r="C19" s="946">
        <v>0.8</v>
      </c>
      <c r="D19" s="946">
        <v>0.8</v>
      </c>
      <c r="E19" s="946">
        <v>1</v>
      </c>
      <c r="F19" s="946">
        <v>1</v>
      </c>
      <c r="G19" s="946">
        <v>1.1000000000000001</v>
      </c>
      <c r="H19" s="946">
        <v>1.1000000000000001</v>
      </c>
      <c r="I19" s="946">
        <v>1.2</v>
      </c>
      <c r="J19" s="946">
        <v>1.2</v>
      </c>
      <c r="K19" s="946">
        <v>1.2</v>
      </c>
      <c r="L19" s="946">
        <v>1.2</v>
      </c>
      <c r="M19" s="946">
        <v>1.2</v>
      </c>
      <c r="N19" s="946"/>
      <c r="O19" s="946"/>
      <c r="P19" s="946"/>
      <c r="Q19" s="946"/>
      <c r="R19" s="946"/>
      <c r="S19" s="946"/>
      <c r="T19" s="946"/>
      <c r="U19" s="946"/>
      <c r="V19" s="946"/>
      <c r="W19" s="946"/>
      <c r="X19" s="946"/>
      <c r="Y19" s="946"/>
      <c r="Z19" s="946"/>
    </row>
    <row r="20" spans="1:26">
      <c r="A20" s="1561" t="s">
        <v>970</v>
      </c>
      <c r="B20" s="1561">
        <v>2009</v>
      </c>
      <c r="C20" s="1561">
        <v>2010</v>
      </c>
      <c r="D20" s="1561">
        <v>2011</v>
      </c>
      <c r="E20" s="1561">
        <v>2012</v>
      </c>
      <c r="F20" s="1561">
        <v>2013</v>
      </c>
      <c r="G20" s="1561">
        <v>2014</v>
      </c>
      <c r="H20" s="1561">
        <v>2015</v>
      </c>
      <c r="I20" s="1561">
        <v>2016</v>
      </c>
      <c r="J20" s="1561">
        <v>2017</v>
      </c>
      <c r="K20" s="1561">
        <v>2018</v>
      </c>
      <c r="L20" s="1561">
        <v>2019</v>
      </c>
      <c r="M20" s="1561">
        <v>2020</v>
      </c>
      <c r="N20" s="1561" t="s">
        <v>595</v>
      </c>
      <c r="O20" s="946"/>
      <c r="P20" s="946"/>
      <c r="Q20" s="946"/>
      <c r="R20" s="946"/>
      <c r="S20" s="946"/>
      <c r="T20" s="946"/>
      <c r="U20" s="946"/>
      <c r="V20" s="946"/>
      <c r="W20" s="946"/>
      <c r="X20" s="946"/>
      <c r="Y20" s="946"/>
      <c r="Z20" s="946"/>
    </row>
    <row r="21" spans="1:26">
      <c r="A21" s="943" t="s">
        <v>971</v>
      </c>
      <c r="B21" s="946">
        <v>1.1000000000000001</v>
      </c>
      <c r="C21" s="946">
        <v>1.3</v>
      </c>
      <c r="D21" s="946">
        <v>1.4</v>
      </c>
      <c r="E21" s="946">
        <v>1.4</v>
      </c>
      <c r="F21" s="946">
        <v>1.1000000000000001</v>
      </c>
      <c r="G21" s="946">
        <v>1</v>
      </c>
      <c r="H21" s="946">
        <v>0.9</v>
      </c>
      <c r="I21" s="946">
        <v>0.95</v>
      </c>
      <c r="J21" s="946">
        <v>0.9</v>
      </c>
      <c r="K21" s="946">
        <v>0.92</v>
      </c>
      <c r="L21" s="946">
        <v>0.87</v>
      </c>
      <c r="M21" s="946">
        <v>0.82</v>
      </c>
      <c r="N21" s="946">
        <v>1.0566666666666664</v>
      </c>
      <c r="O21" s="946"/>
      <c r="P21" s="946"/>
      <c r="Q21" s="946"/>
      <c r="R21" s="946"/>
      <c r="S21" s="946"/>
      <c r="T21" s="946"/>
      <c r="U21" s="946"/>
      <c r="V21" s="946"/>
      <c r="W21" s="946"/>
      <c r="X21" s="946"/>
      <c r="Y21" s="946"/>
      <c r="Z21" s="946"/>
    </row>
    <row r="22" spans="1:26">
      <c r="B22" s="1564"/>
      <c r="C22" s="1563" t="s">
        <v>973</v>
      </c>
      <c r="D22" s="946"/>
      <c r="E22" s="946"/>
      <c r="G22" s="946"/>
      <c r="H22" s="946"/>
      <c r="I22" s="946"/>
      <c r="J22" s="946"/>
      <c r="K22" s="946"/>
      <c r="L22" s="946"/>
      <c r="M22" s="946"/>
      <c r="N22" s="946"/>
      <c r="O22" s="946"/>
      <c r="P22" s="946"/>
      <c r="Q22" s="946"/>
      <c r="R22" s="946"/>
      <c r="S22" s="946"/>
      <c r="T22" s="946"/>
      <c r="U22" s="946"/>
      <c r="V22" s="946"/>
      <c r="W22" s="946"/>
      <c r="X22" s="946"/>
      <c r="Y22" s="946"/>
      <c r="Z22" s="946"/>
    </row>
    <row r="23" spans="1:26">
      <c r="A23" s="1561" t="s">
        <v>970</v>
      </c>
      <c r="B23" s="943">
        <v>1997</v>
      </c>
      <c r="C23" s="943">
        <v>1998</v>
      </c>
      <c r="D23" s="943">
        <v>1999</v>
      </c>
      <c r="E23" s="943">
        <v>2000</v>
      </c>
      <c r="F23" s="943">
        <v>2001</v>
      </c>
      <c r="G23" s="943">
        <v>2002</v>
      </c>
      <c r="H23" s="943">
        <v>2003</v>
      </c>
      <c r="I23" s="943">
        <v>2004</v>
      </c>
      <c r="J23" s="943">
        <v>2005</v>
      </c>
      <c r="K23" s="943">
        <v>2006</v>
      </c>
      <c r="L23" s="943">
        <v>2007</v>
      </c>
      <c r="M23" s="943">
        <v>2008</v>
      </c>
      <c r="N23" s="946"/>
      <c r="O23" s="946"/>
      <c r="P23" s="946"/>
      <c r="Q23" s="946"/>
      <c r="R23" s="946"/>
      <c r="S23" s="946"/>
      <c r="T23" s="946"/>
      <c r="U23" s="946"/>
      <c r="V23" s="946"/>
      <c r="W23" s="946"/>
      <c r="X23" s="946"/>
      <c r="Y23" s="946"/>
      <c r="Z23" s="946"/>
    </row>
    <row r="24" spans="1:26">
      <c r="A24" s="943" t="s">
        <v>971</v>
      </c>
      <c r="B24" s="946">
        <v>396.3</v>
      </c>
      <c r="C24" s="946">
        <v>303.2</v>
      </c>
      <c r="D24" s="946">
        <v>214.7</v>
      </c>
      <c r="E24" s="946">
        <v>210.6</v>
      </c>
      <c r="F24" s="946">
        <v>182.2</v>
      </c>
      <c r="G24" s="946">
        <v>135.4</v>
      </c>
      <c r="H24" s="946">
        <v>123.4</v>
      </c>
      <c r="I24" s="946">
        <v>104.2</v>
      </c>
      <c r="J24" s="946">
        <v>100.9</v>
      </c>
      <c r="K24" s="946">
        <v>98.9</v>
      </c>
      <c r="L24" s="946">
        <v>107.1</v>
      </c>
      <c r="M24" s="946">
        <v>123.2</v>
      </c>
    </row>
    <row r="25" spans="1:26">
      <c r="A25" s="1561" t="s">
        <v>970</v>
      </c>
      <c r="B25" s="1561">
        <v>2009</v>
      </c>
      <c r="C25" s="1561">
        <v>2010</v>
      </c>
      <c r="D25" s="1561">
        <v>2011</v>
      </c>
      <c r="E25" s="1561">
        <v>2012</v>
      </c>
      <c r="F25" s="1561">
        <v>2013</v>
      </c>
      <c r="G25" s="1561">
        <v>2014</v>
      </c>
      <c r="H25" s="1561">
        <v>2015</v>
      </c>
      <c r="I25" s="1561">
        <v>2016</v>
      </c>
      <c r="J25" s="1561">
        <v>2017</v>
      </c>
      <c r="K25" s="1561">
        <v>2018</v>
      </c>
      <c r="L25" s="1561">
        <v>2019</v>
      </c>
      <c r="M25" s="1561">
        <v>2020</v>
      </c>
      <c r="N25" s="1561" t="s">
        <v>595</v>
      </c>
      <c r="O25" s="946"/>
      <c r="P25" s="946"/>
      <c r="Q25" s="946"/>
      <c r="R25" s="946"/>
      <c r="S25" s="946"/>
      <c r="T25" s="946"/>
      <c r="U25" s="946"/>
      <c r="V25" s="946"/>
      <c r="W25" s="946"/>
      <c r="X25" s="946"/>
      <c r="Y25" s="946"/>
      <c r="Z25" s="946"/>
    </row>
    <row r="26" spans="1:26">
      <c r="A26" s="943" t="s">
        <v>971</v>
      </c>
      <c r="B26" s="946">
        <v>110</v>
      </c>
      <c r="C26" s="946">
        <v>182.2</v>
      </c>
      <c r="D26" s="946">
        <v>179.2</v>
      </c>
      <c r="E26" s="946">
        <v>174.3</v>
      </c>
      <c r="F26" s="946">
        <v>92.9</v>
      </c>
      <c r="G26" s="946">
        <v>89.2</v>
      </c>
      <c r="H26" s="946">
        <v>85.5</v>
      </c>
      <c r="I26" s="946">
        <v>80.2</v>
      </c>
      <c r="J26" s="946">
        <v>77</v>
      </c>
      <c r="K26" s="946">
        <v>73.599999999999994</v>
      </c>
      <c r="L26" s="946">
        <v>73.5</v>
      </c>
      <c r="M26" s="946">
        <v>76.2</v>
      </c>
      <c r="N26" s="946">
        <v>141.41249999999999</v>
      </c>
      <c r="O26" s="946"/>
      <c r="P26" s="946"/>
      <c r="Q26" s="946"/>
      <c r="R26" s="946"/>
      <c r="S26" s="946"/>
      <c r="T26" s="946"/>
      <c r="U26" s="946"/>
      <c r="V26" s="946"/>
      <c r="W26" s="946"/>
      <c r="X26" s="946"/>
      <c r="Y26" s="946"/>
      <c r="Z26" s="946"/>
    </row>
    <row r="27" spans="1:26">
      <c r="B27" s="1565" t="s">
        <v>974</v>
      </c>
      <c r="D27" s="946"/>
      <c r="E27" s="946"/>
      <c r="F27" s="946"/>
      <c r="G27" s="946"/>
      <c r="H27" s="946"/>
      <c r="I27" s="946"/>
      <c r="J27" s="946"/>
      <c r="K27" s="946"/>
      <c r="L27" s="946"/>
      <c r="M27" s="946"/>
      <c r="N27" s="946"/>
      <c r="O27" s="946"/>
      <c r="P27" s="946"/>
      <c r="Q27" s="946"/>
      <c r="R27" s="946"/>
      <c r="S27" s="946"/>
      <c r="T27" s="946"/>
      <c r="U27" s="946"/>
      <c r="V27" s="946"/>
      <c r="W27" s="946"/>
      <c r="X27" s="946"/>
      <c r="Y27" s="946"/>
      <c r="Z27" s="946"/>
    </row>
    <row r="28" spans="1:26">
      <c r="A28" s="1561" t="s">
        <v>970</v>
      </c>
      <c r="B28" s="943">
        <v>1997</v>
      </c>
      <c r="C28" s="943">
        <v>1998</v>
      </c>
      <c r="D28" s="943">
        <v>1999</v>
      </c>
      <c r="E28" s="943">
        <v>2000</v>
      </c>
      <c r="F28" s="943">
        <v>2001</v>
      </c>
      <c r="G28" s="943">
        <v>2002</v>
      </c>
      <c r="H28" s="943">
        <v>2003</v>
      </c>
      <c r="I28" s="943">
        <v>2004</v>
      </c>
      <c r="J28" s="943">
        <v>2005</v>
      </c>
      <c r="K28" s="943">
        <v>2006</v>
      </c>
      <c r="L28" s="943">
        <v>2007</v>
      </c>
      <c r="M28" s="943">
        <v>2008</v>
      </c>
      <c r="N28" s="1561"/>
      <c r="O28" s="946"/>
      <c r="P28" s="946"/>
      <c r="Q28" s="946"/>
      <c r="R28" s="946"/>
      <c r="S28" s="946"/>
      <c r="T28" s="946"/>
      <c r="U28" s="946"/>
      <c r="V28" s="946"/>
      <c r="W28" s="946"/>
      <c r="X28" s="946"/>
      <c r="Y28" s="946"/>
      <c r="Z28" s="946"/>
    </row>
    <row r="29" spans="1:26">
      <c r="A29" s="943" t="s">
        <v>971</v>
      </c>
      <c r="B29" s="946">
        <v>6</v>
      </c>
      <c r="C29" s="946">
        <v>9</v>
      </c>
      <c r="D29" s="946">
        <v>6.9</v>
      </c>
      <c r="E29" s="946">
        <v>4.7</v>
      </c>
      <c r="F29" s="946">
        <v>6</v>
      </c>
      <c r="G29" s="946">
        <v>4.5</v>
      </c>
      <c r="H29" s="946">
        <v>3.6</v>
      </c>
      <c r="I29" s="946">
        <v>1.3</v>
      </c>
      <c r="J29" s="946">
        <v>1.2</v>
      </c>
      <c r="K29" s="946">
        <v>1.2</v>
      </c>
      <c r="L29" s="946">
        <v>1.4</v>
      </c>
      <c r="M29" s="946">
        <v>1.4</v>
      </c>
    </row>
    <row r="30" spans="1:26">
      <c r="A30" s="1561" t="s">
        <v>970</v>
      </c>
      <c r="B30" s="1561">
        <v>2009</v>
      </c>
      <c r="C30" s="1561">
        <v>2010</v>
      </c>
      <c r="D30" s="1561">
        <v>2011</v>
      </c>
      <c r="E30" s="1561">
        <v>2012</v>
      </c>
      <c r="F30" s="1561">
        <v>2013</v>
      </c>
      <c r="G30" s="1561">
        <v>2014</v>
      </c>
      <c r="H30" s="1561">
        <v>2015</v>
      </c>
      <c r="I30" s="1561">
        <v>2016</v>
      </c>
      <c r="J30" s="1561">
        <v>2017</v>
      </c>
      <c r="K30" s="1561">
        <v>2018</v>
      </c>
      <c r="L30" s="1561">
        <v>2019</v>
      </c>
      <c r="M30" s="1561">
        <v>2020</v>
      </c>
      <c r="N30" s="1561" t="s">
        <v>595</v>
      </c>
      <c r="O30" s="946"/>
      <c r="P30" s="946"/>
      <c r="Q30" s="946"/>
      <c r="R30" s="946"/>
      <c r="S30" s="946"/>
      <c r="T30" s="946"/>
      <c r="U30" s="946"/>
      <c r="V30" s="946"/>
      <c r="W30" s="946"/>
      <c r="X30" s="946"/>
      <c r="Y30" s="946"/>
      <c r="Z30" s="946"/>
    </row>
    <row r="31" spans="1:26">
      <c r="A31" s="943" t="s">
        <v>971</v>
      </c>
      <c r="B31" s="946">
        <v>1.4</v>
      </c>
      <c r="C31" s="946">
        <v>1.2</v>
      </c>
      <c r="D31" s="946">
        <v>1.2</v>
      </c>
      <c r="E31" s="946">
        <v>1.1000000000000001</v>
      </c>
      <c r="F31" s="946">
        <v>1</v>
      </c>
      <c r="G31" s="946">
        <v>1</v>
      </c>
      <c r="H31" s="946">
        <v>1</v>
      </c>
      <c r="I31" s="946">
        <v>0.94</v>
      </c>
      <c r="J31" s="946">
        <v>0.83</v>
      </c>
      <c r="K31" s="946">
        <v>0.86</v>
      </c>
      <c r="L31" s="946">
        <v>0.89</v>
      </c>
      <c r="M31" s="946">
        <v>0.85</v>
      </c>
      <c r="N31" s="946">
        <v>2.4779166666666668</v>
      </c>
      <c r="O31" s="946"/>
      <c r="P31" s="946"/>
      <c r="Q31" s="946"/>
      <c r="R31" s="946"/>
      <c r="S31" s="946"/>
      <c r="T31" s="946"/>
      <c r="U31" s="946"/>
      <c r="V31" s="946"/>
      <c r="W31" s="946"/>
      <c r="X31" s="946"/>
      <c r="Y31" s="946"/>
      <c r="Z31" s="946"/>
    </row>
    <row r="32" spans="1:26">
      <c r="B32" s="1565" t="s">
        <v>975</v>
      </c>
      <c r="D32" s="946"/>
      <c r="E32" s="946"/>
      <c r="F32" s="946"/>
      <c r="G32" s="946"/>
      <c r="H32" s="946"/>
      <c r="I32" s="946"/>
      <c r="J32" s="946"/>
      <c r="K32" s="946"/>
      <c r="L32" s="946"/>
      <c r="M32" s="946"/>
      <c r="N32" s="946"/>
      <c r="O32" s="946"/>
      <c r="P32" s="946"/>
      <c r="Q32" s="946"/>
      <c r="R32" s="946"/>
      <c r="S32" s="946"/>
      <c r="T32" s="946"/>
      <c r="U32" s="946"/>
      <c r="V32" s="946"/>
      <c r="W32" s="946"/>
      <c r="X32" s="946"/>
      <c r="Y32" s="946"/>
      <c r="Z32" s="946"/>
    </row>
    <row r="33" spans="1:26">
      <c r="A33" s="1561" t="s">
        <v>970</v>
      </c>
      <c r="B33" s="943">
        <v>1997</v>
      </c>
      <c r="C33" s="943">
        <v>1998</v>
      </c>
      <c r="D33" s="943">
        <v>1999</v>
      </c>
      <c r="E33" s="943">
        <v>2000</v>
      </c>
      <c r="F33" s="943">
        <v>2001</v>
      </c>
      <c r="G33" s="943">
        <v>2002</v>
      </c>
      <c r="H33" s="943">
        <v>2003</v>
      </c>
      <c r="I33" s="943">
        <v>2004</v>
      </c>
      <c r="J33" s="943">
        <v>2005</v>
      </c>
      <c r="K33" s="943">
        <v>2006</v>
      </c>
      <c r="L33" s="943">
        <v>2007</v>
      </c>
      <c r="M33" s="943">
        <v>2008</v>
      </c>
      <c r="N33" s="946"/>
      <c r="O33" s="946"/>
      <c r="P33" s="946"/>
      <c r="Q33" s="946"/>
      <c r="R33" s="946"/>
      <c r="S33" s="946"/>
      <c r="T33" s="946"/>
      <c r="U33" s="946"/>
      <c r="V33" s="946"/>
      <c r="W33" s="946"/>
      <c r="X33" s="946"/>
      <c r="Y33" s="946"/>
      <c r="Z33" s="946"/>
    </row>
    <row r="34" spans="1:26">
      <c r="A34" s="943" t="s">
        <v>971</v>
      </c>
      <c r="B34" s="946">
        <v>10.6</v>
      </c>
      <c r="C34" s="946">
        <v>13.5</v>
      </c>
      <c r="D34" s="946">
        <v>11.5</v>
      </c>
      <c r="E34" s="946">
        <v>10.5</v>
      </c>
      <c r="F34" s="946">
        <v>9.4</v>
      </c>
      <c r="G34" s="946">
        <v>7.7</v>
      </c>
      <c r="H34" s="946">
        <v>6.8</v>
      </c>
      <c r="I34" s="946">
        <v>5.9</v>
      </c>
      <c r="J34" s="946">
        <v>6</v>
      </c>
      <c r="K34" s="946">
        <v>6.3</v>
      </c>
      <c r="L34" s="946">
        <v>6.4</v>
      </c>
      <c r="M34" s="946">
        <v>6.5</v>
      </c>
    </row>
    <row r="35" spans="1:26">
      <c r="A35" s="1561" t="s">
        <v>970</v>
      </c>
      <c r="B35" s="1561">
        <v>2009</v>
      </c>
      <c r="C35" s="1561">
        <v>2010</v>
      </c>
      <c r="D35" s="1561">
        <v>2011</v>
      </c>
      <c r="E35" s="1561">
        <v>2012</v>
      </c>
      <c r="F35" s="1561">
        <v>2013</v>
      </c>
      <c r="G35" s="1561">
        <v>2014</v>
      </c>
      <c r="H35" s="1561">
        <v>2015</v>
      </c>
      <c r="I35" s="1561">
        <v>2016</v>
      </c>
      <c r="J35" s="1561">
        <v>2017</v>
      </c>
      <c r="K35" s="1561">
        <v>2018</v>
      </c>
      <c r="L35" s="1561">
        <v>2019</v>
      </c>
      <c r="M35" s="1561">
        <v>2020</v>
      </c>
      <c r="N35" s="1561" t="s">
        <v>595</v>
      </c>
      <c r="O35" s="946"/>
      <c r="P35" s="946"/>
      <c r="Q35" s="946"/>
      <c r="R35" s="946"/>
      <c r="S35" s="946"/>
      <c r="T35" s="946"/>
      <c r="U35" s="946"/>
      <c r="V35" s="946"/>
      <c r="W35" s="946"/>
      <c r="X35" s="946"/>
      <c r="Y35" s="946"/>
      <c r="Z35" s="946"/>
    </row>
    <row r="36" spans="1:26">
      <c r="A36" s="943" t="s">
        <v>971</v>
      </c>
      <c r="B36" s="946">
        <v>6.1</v>
      </c>
      <c r="C36" s="946">
        <v>6</v>
      </c>
      <c r="D36" s="946">
        <v>6</v>
      </c>
      <c r="E36" s="946">
        <v>5.7</v>
      </c>
      <c r="F36" s="946">
        <v>4.4000000000000004</v>
      </c>
      <c r="G36" s="946">
        <v>4.0999999999999996</v>
      </c>
      <c r="H36" s="946">
        <v>3.6</v>
      </c>
      <c r="I36" s="946">
        <v>3.46</v>
      </c>
      <c r="J36" s="946">
        <v>3.33</v>
      </c>
      <c r="K36" s="946">
        <v>3.5</v>
      </c>
      <c r="L36" s="946">
        <v>3.46</v>
      </c>
      <c r="M36" s="946">
        <v>3.03</v>
      </c>
      <c r="N36" s="946">
        <v>6.4075000000000015</v>
      </c>
      <c r="O36" s="946"/>
      <c r="P36" s="946"/>
      <c r="Q36" s="946"/>
      <c r="R36" s="946"/>
      <c r="S36" s="946"/>
      <c r="T36" s="946"/>
      <c r="U36" s="946"/>
      <c r="V36" s="946"/>
      <c r="W36" s="946"/>
      <c r="X36" s="946"/>
      <c r="Y36" s="946"/>
      <c r="Z36" s="946"/>
    </row>
    <row r="37" spans="1:26">
      <c r="B37" s="1559" t="s">
        <v>976</v>
      </c>
      <c r="C37" s="1566"/>
      <c r="D37" s="946"/>
      <c r="E37" s="946"/>
      <c r="F37" s="946"/>
      <c r="G37" s="946"/>
      <c r="H37" s="946"/>
      <c r="I37" s="946"/>
      <c r="J37" s="946"/>
      <c r="K37" s="946"/>
      <c r="L37" s="946"/>
      <c r="M37" s="946"/>
      <c r="N37" s="946"/>
      <c r="O37" s="946"/>
      <c r="P37" s="946"/>
      <c r="Q37" s="946"/>
      <c r="R37" s="946"/>
      <c r="S37" s="946"/>
      <c r="T37" s="946"/>
      <c r="U37" s="946"/>
      <c r="V37" s="946"/>
      <c r="W37" s="946"/>
      <c r="X37" s="946"/>
      <c r="Y37" s="946"/>
      <c r="Z37" s="946"/>
    </row>
    <row r="38" spans="1:26">
      <c r="A38" s="1561" t="s">
        <v>970</v>
      </c>
      <c r="B38" s="943">
        <v>1997</v>
      </c>
      <c r="C38" s="943">
        <v>1998</v>
      </c>
      <c r="D38" s="943">
        <v>1999</v>
      </c>
      <c r="E38" s="943">
        <v>2000</v>
      </c>
      <c r="F38" s="943">
        <v>2001</v>
      </c>
      <c r="G38" s="943">
        <v>2002</v>
      </c>
      <c r="H38" s="943">
        <v>2003</v>
      </c>
      <c r="I38" s="943">
        <v>2004</v>
      </c>
      <c r="J38" s="943">
        <v>2005</v>
      </c>
      <c r="K38" s="943">
        <v>2006</v>
      </c>
      <c r="L38" s="943">
        <v>2007</v>
      </c>
      <c r="M38" s="943">
        <v>2008</v>
      </c>
    </row>
    <row r="39" spans="1:26">
      <c r="A39" s="943" t="s">
        <v>971</v>
      </c>
      <c r="B39" s="1567">
        <v>54.2</v>
      </c>
      <c r="C39" s="1567">
        <v>50.8</v>
      </c>
      <c r="D39" s="1567">
        <v>42.8</v>
      </c>
      <c r="E39" s="1567">
        <v>41.2</v>
      </c>
      <c r="F39" s="1567">
        <v>40</v>
      </c>
      <c r="G39" s="1567">
        <v>31.7</v>
      </c>
      <c r="H39" s="1567">
        <v>28.3</v>
      </c>
      <c r="I39" s="1567">
        <v>24</v>
      </c>
      <c r="J39" s="1567">
        <v>22.9</v>
      </c>
      <c r="K39" s="1567">
        <v>22.4</v>
      </c>
      <c r="L39" s="1567">
        <v>24.9</v>
      </c>
      <c r="M39" s="1567">
        <v>26.3</v>
      </c>
    </row>
    <row r="40" spans="1:26">
      <c r="A40" s="1561" t="s">
        <v>970</v>
      </c>
      <c r="B40" s="1561">
        <v>2009</v>
      </c>
      <c r="C40" s="1561">
        <v>2010</v>
      </c>
      <c r="D40" s="1561">
        <v>2011</v>
      </c>
      <c r="E40" s="1561">
        <v>2012</v>
      </c>
      <c r="F40" s="1561">
        <v>2013</v>
      </c>
      <c r="G40" s="1561">
        <v>2014</v>
      </c>
      <c r="H40" s="1561">
        <v>2015</v>
      </c>
      <c r="I40" s="1561">
        <v>2016</v>
      </c>
      <c r="J40" s="1561">
        <v>2017</v>
      </c>
      <c r="K40" s="1561">
        <v>2018</v>
      </c>
      <c r="L40" s="1561">
        <v>2019</v>
      </c>
      <c r="M40" s="1561">
        <v>2020</v>
      </c>
      <c r="N40" s="1561" t="s">
        <v>595</v>
      </c>
    </row>
    <row r="41" spans="1:26">
      <c r="A41" s="943" t="s">
        <v>971</v>
      </c>
      <c r="B41" s="1567">
        <v>26</v>
      </c>
      <c r="C41" s="1567">
        <v>34.299999999999997</v>
      </c>
      <c r="D41" s="1567">
        <v>33.799999999999997</v>
      </c>
      <c r="E41" s="1567">
        <v>33.799999999999997</v>
      </c>
      <c r="F41" s="1567">
        <v>24.4</v>
      </c>
      <c r="G41" s="1567">
        <v>25.3</v>
      </c>
      <c r="H41" s="1567">
        <v>24.7</v>
      </c>
      <c r="I41" s="1567">
        <v>23.7</v>
      </c>
      <c r="J41" s="1567">
        <v>22.7</v>
      </c>
      <c r="K41" s="1567">
        <v>22.3</v>
      </c>
      <c r="L41" s="1567">
        <v>22.8</v>
      </c>
      <c r="M41" s="1567">
        <v>23.4</v>
      </c>
      <c r="N41" s="946">
        <v>30.279166666666665</v>
      </c>
    </row>
  </sheetData>
  <phoneticPr fontId="3" type="noConversion"/>
  <pageMargins left="0.70866141732283472" right="0.70866141732283472" top="0.74803149606299213" bottom="0.74803149606299213" header="0.31496062992125984" footer="0.31496062992125984"/>
  <pageSetup paperSize="9" orientation="portrait" verticalDpi="0"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153"/>
  <sheetViews>
    <sheetView zoomScale="86" zoomScaleNormal="86" workbookViewId="0">
      <selection activeCell="T178" sqref="T178"/>
    </sheetView>
  </sheetViews>
  <sheetFormatPr defaultColWidth="14.5" defaultRowHeight="14.5"/>
  <cols>
    <col min="1" max="1" width="14.5" style="941"/>
    <col min="2" max="23" width="6.5" style="941" customWidth="1"/>
    <col min="24" max="25" width="6.58203125" style="941" customWidth="1"/>
    <col min="26" max="26" width="7.83203125" style="941" customWidth="1"/>
    <col min="27" max="16384" width="14.5" style="941"/>
  </cols>
  <sheetData>
    <row r="1" spans="1:28" ht="17">
      <c r="A1" s="1789" t="s">
        <v>483</v>
      </c>
      <c r="B1" s="1789"/>
      <c r="C1" s="1789"/>
      <c r="D1" s="1789"/>
      <c r="E1" s="1789"/>
      <c r="F1" s="1789"/>
      <c r="G1" s="1789"/>
      <c r="H1" s="1789"/>
      <c r="I1" s="1789"/>
      <c r="AA1" s="942"/>
    </row>
    <row r="2" spans="1:28">
      <c r="A2" s="942" t="s">
        <v>484</v>
      </c>
      <c r="B2" s="941">
        <v>1997</v>
      </c>
      <c r="C2" s="941">
        <v>1998</v>
      </c>
      <c r="D2" s="941">
        <v>1999</v>
      </c>
      <c r="E2" s="941">
        <v>2000</v>
      </c>
      <c r="F2" s="941">
        <v>2001</v>
      </c>
      <c r="G2" s="941">
        <v>2002</v>
      </c>
      <c r="H2" s="941">
        <v>2003</v>
      </c>
      <c r="I2" s="941">
        <v>2004</v>
      </c>
      <c r="J2" s="941">
        <v>2005</v>
      </c>
      <c r="K2" s="941">
        <v>2006</v>
      </c>
      <c r="L2" s="941">
        <v>2007</v>
      </c>
      <c r="M2" s="941">
        <v>2008</v>
      </c>
      <c r="N2" s="942">
        <v>2009</v>
      </c>
      <c r="O2" s="942">
        <v>2010</v>
      </c>
      <c r="P2" s="942">
        <v>2011</v>
      </c>
      <c r="Q2" s="942">
        <v>2012</v>
      </c>
      <c r="R2" s="942">
        <v>2013</v>
      </c>
      <c r="S2" s="942">
        <v>2014</v>
      </c>
      <c r="T2" s="942">
        <v>2015</v>
      </c>
      <c r="U2" s="942">
        <v>2016</v>
      </c>
      <c r="V2" s="942">
        <v>2017</v>
      </c>
      <c r="W2" s="942">
        <v>2018</v>
      </c>
      <c r="X2" s="942">
        <v>2019</v>
      </c>
      <c r="Y2" s="942">
        <v>2020</v>
      </c>
      <c r="Z2" s="943" t="s">
        <v>597</v>
      </c>
      <c r="AA2" s="942" t="s">
        <v>484</v>
      </c>
    </row>
    <row r="3" spans="1:28">
      <c r="A3" s="942" t="s">
        <v>478</v>
      </c>
      <c r="B3" s="944">
        <v>80</v>
      </c>
      <c r="C3" s="944">
        <v>81.5</v>
      </c>
      <c r="D3" s="944">
        <v>80.8</v>
      </c>
      <c r="E3" s="944">
        <v>80.8</v>
      </c>
      <c r="F3" s="944">
        <v>81.7</v>
      </c>
      <c r="G3" s="944">
        <v>80.599999999999994</v>
      </c>
      <c r="H3" s="944">
        <v>80</v>
      </c>
      <c r="I3" s="944">
        <v>80.3</v>
      </c>
      <c r="J3" s="944">
        <v>81.8</v>
      </c>
      <c r="K3" s="944">
        <v>82.5</v>
      </c>
      <c r="L3" s="944">
        <v>82.5</v>
      </c>
      <c r="M3" s="944">
        <v>83.1</v>
      </c>
      <c r="N3" s="945">
        <v>82.9</v>
      </c>
      <c r="O3" s="945">
        <v>82.1</v>
      </c>
      <c r="P3" s="945">
        <v>84.1</v>
      </c>
      <c r="Q3" s="945">
        <v>84.1</v>
      </c>
      <c r="R3" s="945">
        <v>83.6</v>
      </c>
      <c r="S3" s="945">
        <v>84</v>
      </c>
      <c r="T3" s="945">
        <v>82.3</v>
      </c>
      <c r="U3" s="945">
        <v>80.8</v>
      </c>
      <c r="V3" s="945">
        <v>79.8</v>
      </c>
      <c r="W3" s="945">
        <v>80.400000000000006</v>
      </c>
      <c r="X3" s="945">
        <v>82.3</v>
      </c>
      <c r="Y3" s="945">
        <v>81.599999999999994</v>
      </c>
      <c r="Z3" s="944">
        <f>AVERAGE(B3:Y3)</f>
        <v>81.816666666666649</v>
      </c>
      <c r="AA3" s="942" t="s">
        <v>478</v>
      </c>
    </row>
    <row r="4" spans="1:28">
      <c r="A4" s="942" t="s">
        <v>479</v>
      </c>
      <c r="B4" s="944"/>
      <c r="C4" s="944">
        <v>49.4</v>
      </c>
      <c r="D4" s="944">
        <v>49</v>
      </c>
      <c r="E4" s="944">
        <v>50</v>
      </c>
      <c r="F4" s="944">
        <v>50</v>
      </c>
      <c r="G4" s="944">
        <v>50</v>
      </c>
      <c r="H4" s="944">
        <v>51.2</v>
      </c>
      <c r="I4" s="944">
        <v>52.4</v>
      </c>
      <c r="J4" s="944">
        <v>53.8</v>
      </c>
      <c r="K4" s="944">
        <v>53.8</v>
      </c>
      <c r="L4" s="944">
        <v>53.7</v>
      </c>
      <c r="M4" s="944">
        <v>55.2</v>
      </c>
      <c r="N4" s="945">
        <v>59.4</v>
      </c>
      <c r="O4" s="945">
        <v>54.2</v>
      </c>
      <c r="P4" s="945">
        <v>56.5</v>
      </c>
      <c r="Q4" s="945">
        <v>54.4</v>
      </c>
      <c r="R4" s="945">
        <v>52.6</v>
      </c>
      <c r="S4" s="945">
        <v>52</v>
      </c>
      <c r="T4" s="945">
        <v>48.2</v>
      </c>
      <c r="U4" s="945">
        <v>46.5</v>
      </c>
      <c r="V4" s="945">
        <v>46.6</v>
      </c>
      <c r="W4" s="945">
        <v>47.1</v>
      </c>
      <c r="X4" s="945">
        <v>47</v>
      </c>
      <c r="Y4" s="945">
        <v>45.5</v>
      </c>
      <c r="Z4" s="944">
        <f>AVERAGE(B4:Y4)</f>
        <v>51.239130434782609</v>
      </c>
      <c r="AA4" s="942" t="s">
        <v>479</v>
      </c>
    </row>
    <row r="5" spans="1:28">
      <c r="A5" s="942" t="s">
        <v>481</v>
      </c>
      <c r="B5" s="944">
        <v>10.7</v>
      </c>
      <c r="C5" s="944">
        <v>9.8000000000000007</v>
      </c>
      <c r="D5" s="944">
        <v>9.8000000000000007</v>
      </c>
      <c r="E5" s="944">
        <v>9.6999999999999993</v>
      </c>
      <c r="F5" s="944">
        <v>10</v>
      </c>
      <c r="G5" s="944">
        <v>10.1</v>
      </c>
      <c r="H5" s="944">
        <v>10.3</v>
      </c>
      <c r="I5" s="944">
        <v>9.6999999999999993</v>
      </c>
      <c r="J5" s="944">
        <v>9.9</v>
      </c>
      <c r="K5" s="944">
        <v>9.8000000000000007</v>
      </c>
      <c r="L5" s="944">
        <v>10.199999999999999</v>
      </c>
      <c r="M5" s="944">
        <v>9.1</v>
      </c>
      <c r="N5" s="945">
        <v>8.8000000000000007</v>
      </c>
      <c r="O5" s="945">
        <v>8.5</v>
      </c>
      <c r="P5" s="945">
        <v>8.1999999999999993</v>
      </c>
      <c r="Q5" s="945">
        <v>8.5</v>
      </c>
      <c r="R5" s="945">
        <v>9.1</v>
      </c>
      <c r="S5" s="945">
        <v>10</v>
      </c>
      <c r="T5" s="945">
        <v>10.8</v>
      </c>
      <c r="U5" s="945">
        <v>11.2</v>
      </c>
      <c r="V5" s="945">
        <v>10.6</v>
      </c>
      <c r="W5" s="945">
        <v>10.6</v>
      </c>
      <c r="X5" s="945">
        <v>11.2</v>
      </c>
      <c r="Y5" s="945">
        <v>11.7</v>
      </c>
      <c r="Z5" s="944">
        <f>AVERAGE(B5:Y5)</f>
        <v>9.9291666666666654</v>
      </c>
      <c r="AA5" s="942" t="s">
        <v>481</v>
      </c>
    </row>
    <row r="6" spans="1:28">
      <c r="A6" s="942" t="s">
        <v>482</v>
      </c>
      <c r="B6" s="944">
        <v>6</v>
      </c>
      <c r="C6" s="944">
        <v>9</v>
      </c>
      <c r="D6" s="944">
        <v>6.9</v>
      </c>
      <c r="E6" s="944">
        <v>4.7</v>
      </c>
      <c r="F6" s="944">
        <v>6</v>
      </c>
      <c r="G6" s="944">
        <v>4.5</v>
      </c>
      <c r="H6" s="944">
        <v>3.6</v>
      </c>
      <c r="I6" s="944">
        <v>1.3</v>
      </c>
      <c r="J6" s="944">
        <v>1.2</v>
      </c>
      <c r="K6" s="944">
        <v>1.2</v>
      </c>
      <c r="L6" s="944">
        <v>1.4</v>
      </c>
      <c r="M6" s="944">
        <v>1.4</v>
      </c>
      <c r="N6" s="945">
        <v>1.4</v>
      </c>
      <c r="O6" s="945">
        <v>1.2</v>
      </c>
      <c r="P6" s="945">
        <v>1.2</v>
      </c>
      <c r="Q6" s="945">
        <v>1.1000000000000001</v>
      </c>
      <c r="R6" s="945">
        <v>1</v>
      </c>
      <c r="S6" s="945">
        <v>1</v>
      </c>
      <c r="T6" s="945">
        <v>1</v>
      </c>
      <c r="U6" s="945">
        <v>0.94</v>
      </c>
      <c r="V6" s="945">
        <v>0.83</v>
      </c>
      <c r="W6" s="945">
        <v>0.86</v>
      </c>
      <c r="X6" s="945">
        <v>0.89</v>
      </c>
      <c r="Y6" s="945">
        <v>0.85</v>
      </c>
      <c r="Z6" s="944">
        <f>AVERAGE(B6:Y6)</f>
        <v>2.4779166666666668</v>
      </c>
      <c r="AA6" s="942" t="s">
        <v>482</v>
      </c>
    </row>
    <row r="7" spans="1:28">
      <c r="A7" s="942" t="s">
        <v>480</v>
      </c>
      <c r="B7" s="944"/>
      <c r="C7" s="944"/>
      <c r="D7" s="944"/>
      <c r="E7" s="944"/>
      <c r="F7" s="944">
        <v>1.3</v>
      </c>
      <c r="G7" s="944">
        <v>1.4</v>
      </c>
      <c r="H7" s="944">
        <v>1.6</v>
      </c>
      <c r="I7" s="944">
        <v>1.8</v>
      </c>
      <c r="J7" s="944">
        <v>1.7</v>
      </c>
      <c r="K7" s="944">
        <v>1.8</v>
      </c>
      <c r="L7" s="944">
        <v>1.8</v>
      </c>
      <c r="M7" s="944">
        <v>1.7</v>
      </c>
      <c r="N7" s="945">
        <v>1.6</v>
      </c>
      <c r="O7" s="945">
        <v>1.6</v>
      </c>
      <c r="P7" s="945">
        <v>1.6</v>
      </c>
      <c r="Q7" s="945">
        <v>1.7</v>
      </c>
      <c r="R7" s="945">
        <v>2</v>
      </c>
      <c r="S7" s="945">
        <v>2</v>
      </c>
      <c r="T7" s="945">
        <v>2.1</v>
      </c>
      <c r="U7" s="945">
        <v>2.15</v>
      </c>
      <c r="V7" s="945">
        <v>2.11</v>
      </c>
      <c r="W7" s="945">
        <v>2.2000000000000002</v>
      </c>
      <c r="X7" s="945">
        <v>2.5</v>
      </c>
      <c r="Y7" s="945">
        <v>2.6</v>
      </c>
      <c r="Z7" s="944">
        <f>AVERAGE(B7:Y7)</f>
        <v>1.8630000000000002</v>
      </c>
      <c r="AA7" s="942" t="s">
        <v>480</v>
      </c>
    </row>
    <row r="8" spans="1:28">
      <c r="Z8" s="944"/>
    </row>
    <row r="9" spans="1:28">
      <c r="A9" s="943"/>
      <c r="Z9" s="944"/>
      <c r="AA9" s="943"/>
    </row>
    <row r="11" spans="1:28">
      <c r="AB11" s="946"/>
    </row>
    <row r="12" spans="1:28">
      <c r="AB12" s="946"/>
    </row>
    <row r="13" spans="1:28">
      <c r="AB13" s="946"/>
    </row>
    <row r="14" spans="1:28">
      <c r="AB14" s="946"/>
    </row>
    <row r="15" spans="1:28">
      <c r="AB15" s="946"/>
    </row>
    <row r="16" spans="1:28">
      <c r="AB16" s="946"/>
    </row>
    <row r="17" spans="1:28">
      <c r="AB17" s="946"/>
    </row>
    <row r="18" spans="1:28">
      <c r="Z18" s="946"/>
    </row>
    <row r="19" spans="1:28">
      <c r="Z19" s="946"/>
    </row>
    <row r="20" spans="1:28">
      <c r="Z20" s="946"/>
    </row>
    <row r="21" spans="1:28">
      <c r="Z21" s="946"/>
    </row>
    <row r="22" spans="1:28">
      <c r="Z22" s="946"/>
    </row>
    <row r="23" spans="1:28">
      <c r="Z23" s="946"/>
    </row>
    <row r="24" spans="1:28">
      <c r="Z24" s="946"/>
    </row>
    <row r="25" spans="1:28">
      <c r="Z25" s="946"/>
    </row>
    <row r="26" spans="1:28">
      <c r="Z26" s="946"/>
    </row>
    <row r="27" spans="1:28">
      <c r="Z27" s="946"/>
    </row>
    <row r="28" spans="1:28">
      <c r="A28" s="943" t="s">
        <v>484</v>
      </c>
      <c r="B28" s="941">
        <v>1997</v>
      </c>
      <c r="C28" s="941">
        <v>1998</v>
      </c>
      <c r="D28" s="941">
        <v>1999</v>
      </c>
      <c r="E28" s="941">
        <v>2000</v>
      </c>
      <c r="F28" s="941">
        <v>2001</v>
      </c>
      <c r="G28" s="941">
        <v>2002</v>
      </c>
      <c r="H28" s="941">
        <v>2003</v>
      </c>
      <c r="I28" s="941">
        <v>2004</v>
      </c>
      <c r="J28" s="941">
        <v>2005</v>
      </c>
      <c r="K28" s="941">
        <v>2006</v>
      </c>
      <c r="L28" s="941">
        <v>2007</v>
      </c>
      <c r="M28" s="941">
        <v>2008</v>
      </c>
      <c r="N28" s="942">
        <v>2009</v>
      </c>
      <c r="O28" s="942">
        <v>2010</v>
      </c>
      <c r="P28" s="942">
        <v>2011</v>
      </c>
      <c r="Q28" s="942">
        <v>2012</v>
      </c>
      <c r="R28" s="942">
        <v>2013</v>
      </c>
      <c r="S28" s="942">
        <v>2014</v>
      </c>
      <c r="T28" s="942">
        <v>2015</v>
      </c>
      <c r="U28" s="942">
        <v>2016</v>
      </c>
      <c r="V28" s="942">
        <v>2017</v>
      </c>
      <c r="W28" s="942">
        <v>2018</v>
      </c>
      <c r="X28" s="942">
        <v>2019</v>
      </c>
      <c r="Y28" s="942">
        <v>2020</v>
      </c>
      <c r="Z28" s="943" t="s">
        <v>597</v>
      </c>
      <c r="AA28" s="943" t="s">
        <v>484</v>
      </c>
    </row>
    <row r="29" spans="1:28">
      <c r="A29" s="943" t="s">
        <v>332</v>
      </c>
      <c r="B29" s="946">
        <v>11</v>
      </c>
      <c r="C29" s="946">
        <v>-15.9</v>
      </c>
      <c r="D29" s="946">
        <v>0</v>
      </c>
      <c r="E29" s="946">
        <v>-5.8</v>
      </c>
      <c r="F29" s="946">
        <v>0.02</v>
      </c>
      <c r="G29" s="946">
        <v>17.3</v>
      </c>
      <c r="H29" s="946">
        <v>9.6</v>
      </c>
      <c r="I29" s="946">
        <v>15.6</v>
      </c>
      <c r="J29" s="946">
        <v>12.9</v>
      </c>
      <c r="K29" s="946">
        <v>10.4</v>
      </c>
      <c r="L29" s="946">
        <v>11.1</v>
      </c>
      <c r="M29" s="946">
        <v>6.1</v>
      </c>
      <c r="N29" s="946">
        <v>11.3</v>
      </c>
      <c r="O29" s="946">
        <v>6.8</v>
      </c>
      <c r="P29" s="946">
        <v>6.1</v>
      </c>
      <c r="Q29" s="946">
        <v>6.9</v>
      </c>
      <c r="R29" s="946">
        <v>7.3</v>
      </c>
      <c r="S29" s="946">
        <v>6.4</v>
      </c>
      <c r="T29" s="946">
        <v>7</v>
      </c>
      <c r="U29" s="946">
        <v>7.74</v>
      </c>
      <c r="V29" s="946">
        <v>10.41</v>
      </c>
      <c r="W29" s="946">
        <v>8.7899999999999991</v>
      </c>
      <c r="X29" s="946">
        <v>4.7699999999999996</v>
      </c>
      <c r="Y29" s="946">
        <v>5.0599999999999996</v>
      </c>
      <c r="Z29" s="946">
        <f>AVERAGE(B29:Y29)</f>
        <v>6.7037499999999994</v>
      </c>
      <c r="AA29" s="943" t="s">
        <v>332</v>
      </c>
    </row>
    <row r="30" spans="1:28">
      <c r="A30" s="943" t="s">
        <v>505</v>
      </c>
      <c r="B30" s="946">
        <v>10.6</v>
      </c>
      <c r="C30" s="946">
        <v>13.5</v>
      </c>
      <c r="D30" s="946">
        <v>11.5</v>
      </c>
      <c r="E30" s="946">
        <v>10.5</v>
      </c>
      <c r="F30" s="946">
        <v>9.4</v>
      </c>
      <c r="G30" s="946">
        <v>7.7</v>
      </c>
      <c r="H30" s="946">
        <v>6.8</v>
      </c>
      <c r="I30" s="946">
        <v>5.9</v>
      </c>
      <c r="J30" s="946">
        <v>6</v>
      </c>
      <c r="K30" s="946">
        <v>6.3</v>
      </c>
      <c r="L30" s="946">
        <v>6.4</v>
      </c>
      <c r="M30" s="946">
        <v>6.5</v>
      </c>
      <c r="N30" s="946">
        <v>6.1</v>
      </c>
      <c r="O30" s="946">
        <v>6</v>
      </c>
      <c r="P30" s="946">
        <v>6</v>
      </c>
      <c r="Q30" s="946">
        <v>5.7</v>
      </c>
      <c r="R30" s="946">
        <v>4.4000000000000004</v>
      </c>
      <c r="S30" s="946">
        <v>4.0999999999999996</v>
      </c>
      <c r="T30" s="946">
        <v>3.6</v>
      </c>
      <c r="U30" s="946">
        <v>3.46</v>
      </c>
      <c r="V30" s="946">
        <v>3.33</v>
      </c>
      <c r="W30" s="946">
        <v>3.5</v>
      </c>
      <c r="X30" s="946">
        <v>3.46</v>
      </c>
      <c r="Y30" s="946">
        <v>3.03</v>
      </c>
      <c r="Z30" s="946">
        <f>AVERAGE(B30:Y30)</f>
        <v>6.4075000000000015</v>
      </c>
      <c r="AA30" s="943" t="s">
        <v>505</v>
      </c>
    </row>
    <row r="31" spans="1:28">
      <c r="A31" s="943" t="s">
        <v>506</v>
      </c>
      <c r="B31" s="946">
        <v>-0.9</v>
      </c>
      <c r="C31" s="946">
        <v>-3.6</v>
      </c>
      <c r="D31" s="946">
        <v>0</v>
      </c>
      <c r="E31" s="946">
        <v>-1.9</v>
      </c>
      <c r="F31" s="946">
        <v>0</v>
      </c>
      <c r="G31" s="946">
        <v>6.8</v>
      </c>
      <c r="H31" s="946">
        <v>4.2</v>
      </c>
      <c r="I31" s="946">
        <v>7.4</v>
      </c>
      <c r="J31" s="946">
        <v>6.3</v>
      </c>
      <c r="K31" s="946">
        <v>5.2</v>
      </c>
      <c r="L31" s="946">
        <v>5.6</v>
      </c>
      <c r="M31" s="946">
        <v>2.9</v>
      </c>
      <c r="N31" s="946">
        <v>5.3</v>
      </c>
      <c r="O31" s="946">
        <v>2.4</v>
      </c>
      <c r="P31" s="946">
        <v>2.1</v>
      </c>
      <c r="Q31" s="946">
        <v>2.5</v>
      </c>
      <c r="R31" s="946">
        <v>3.7</v>
      </c>
      <c r="S31" s="946">
        <v>3.3</v>
      </c>
      <c r="T31" s="946">
        <v>3.8</v>
      </c>
      <c r="U31" s="946">
        <v>4.25</v>
      </c>
      <c r="V31" s="946">
        <v>5.82</v>
      </c>
      <c r="W31" s="946">
        <v>5.01</v>
      </c>
      <c r="X31" s="946">
        <v>2.75</v>
      </c>
      <c r="Y31" s="946">
        <v>2.88</v>
      </c>
      <c r="Z31" s="946">
        <f>AVERAGE(B31:Y31)</f>
        <v>3.1587499999999995</v>
      </c>
      <c r="AA31" s="943" t="s">
        <v>506</v>
      </c>
    </row>
    <row r="32" spans="1:28">
      <c r="A32" s="943" t="s">
        <v>507</v>
      </c>
      <c r="B32" s="946">
        <v>8.3000000000000007</v>
      </c>
      <c r="C32" s="946">
        <v>6.1</v>
      </c>
      <c r="D32" s="946">
        <v>6.6</v>
      </c>
      <c r="E32" s="946">
        <v>7.4</v>
      </c>
      <c r="F32" s="946">
        <v>5.5</v>
      </c>
      <c r="G32" s="946">
        <v>6.7</v>
      </c>
      <c r="H32" s="946">
        <v>6.9</v>
      </c>
      <c r="I32" s="946">
        <v>7.6</v>
      </c>
      <c r="J32" s="946">
        <v>6.1</v>
      </c>
      <c r="K32" s="946">
        <v>5.3</v>
      </c>
      <c r="L32" s="946">
        <v>5.9</v>
      </c>
      <c r="M32" s="946">
        <v>5.9</v>
      </c>
      <c r="N32" s="946">
        <v>6.2</v>
      </c>
      <c r="O32" s="946">
        <v>3.3</v>
      </c>
      <c r="P32" s="946">
        <v>3.1</v>
      </c>
      <c r="Q32" s="946">
        <v>3.1</v>
      </c>
      <c r="R32" s="946">
        <v>5.3</v>
      </c>
      <c r="S32" s="946">
        <v>4.2</v>
      </c>
      <c r="T32" s="946">
        <v>5.0999999999999996</v>
      </c>
      <c r="U32" s="946">
        <v>5.99</v>
      </c>
      <c r="V32" s="946">
        <v>7.59</v>
      </c>
      <c r="W32" s="946">
        <v>7.28</v>
      </c>
      <c r="X32" s="946">
        <v>4.43</v>
      </c>
      <c r="Y32" s="946">
        <v>4.62</v>
      </c>
      <c r="Z32" s="946">
        <f>AVERAGE(B32:Y32)</f>
        <v>5.7712499999999993</v>
      </c>
      <c r="AA32" s="943" t="s">
        <v>507</v>
      </c>
    </row>
    <row r="33" spans="1:27">
      <c r="A33" s="943" t="s">
        <v>508</v>
      </c>
      <c r="B33" s="946">
        <v>-1</v>
      </c>
      <c r="C33" s="946">
        <v>-4.4000000000000004</v>
      </c>
      <c r="D33" s="946">
        <v>0</v>
      </c>
      <c r="E33" s="946">
        <v>-2</v>
      </c>
      <c r="F33" s="946">
        <v>0</v>
      </c>
      <c r="G33" s="946">
        <v>6.3</v>
      </c>
      <c r="H33" s="946">
        <v>3.8</v>
      </c>
      <c r="I33" s="946">
        <v>6.2</v>
      </c>
      <c r="J33" s="946">
        <v>5.3</v>
      </c>
      <c r="K33" s="946">
        <v>4.5</v>
      </c>
      <c r="L33" s="946">
        <v>4.8</v>
      </c>
      <c r="M33" s="946">
        <v>2.4</v>
      </c>
      <c r="N33" s="946">
        <v>4.9000000000000004</v>
      </c>
      <c r="O33" s="946">
        <v>1.8</v>
      </c>
      <c r="P33" s="946">
        <v>1.6</v>
      </c>
      <c r="Q33" s="946">
        <v>1.8</v>
      </c>
      <c r="R33" s="946">
        <v>3.5</v>
      </c>
      <c r="S33" s="946">
        <v>3.3</v>
      </c>
      <c r="T33" s="946">
        <v>4</v>
      </c>
      <c r="U33" s="946">
        <v>4.75</v>
      </c>
      <c r="V33" s="946">
        <v>6.26</v>
      </c>
      <c r="W33" s="946">
        <v>5.46</v>
      </c>
      <c r="X33" s="946">
        <v>3.15</v>
      </c>
      <c r="Y33" s="946">
        <v>3.5</v>
      </c>
      <c r="Z33" s="946">
        <f>AVERAGE(B33:Y33)</f>
        <v>2.9133333333333327</v>
      </c>
      <c r="AA33" s="943" t="s">
        <v>508</v>
      </c>
    </row>
    <row r="34" spans="1:27" ht="20" customHeight="1">
      <c r="A34" s="943"/>
      <c r="B34" s="946"/>
      <c r="C34" s="946"/>
      <c r="D34" s="946"/>
      <c r="E34" s="946"/>
      <c r="F34" s="946"/>
      <c r="G34" s="946"/>
      <c r="H34" s="946"/>
      <c r="I34" s="946"/>
      <c r="J34" s="946"/>
      <c r="K34" s="946"/>
      <c r="L34" s="946"/>
      <c r="M34" s="946"/>
      <c r="N34" s="946"/>
      <c r="O34" s="946"/>
      <c r="P34" s="946"/>
      <c r="Q34" s="946"/>
      <c r="R34" s="946"/>
      <c r="S34" s="946"/>
      <c r="T34" s="946"/>
      <c r="U34" s="946"/>
      <c r="V34" s="946"/>
      <c r="W34" s="946"/>
      <c r="X34" s="946"/>
      <c r="Y34" s="946"/>
      <c r="Z34" s="946"/>
      <c r="AA34" s="943"/>
    </row>
    <row r="35" spans="1:27" ht="20" customHeight="1">
      <c r="A35" s="943"/>
      <c r="B35" s="946"/>
      <c r="C35" s="946"/>
      <c r="D35" s="946"/>
      <c r="E35" s="946"/>
      <c r="F35" s="946"/>
      <c r="G35" s="946"/>
      <c r="H35" s="946"/>
      <c r="I35" s="946"/>
      <c r="J35" s="946"/>
      <c r="K35" s="946"/>
      <c r="L35" s="946"/>
      <c r="M35" s="946"/>
      <c r="N35" s="946"/>
      <c r="O35" s="946"/>
      <c r="P35" s="946"/>
      <c r="Q35" s="946"/>
      <c r="R35" s="946"/>
      <c r="S35" s="946"/>
      <c r="T35" s="946"/>
      <c r="U35" s="946"/>
      <c r="V35" s="946"/>
      <c r="W35" s="946"/>
      <c r="X35" s="946"/>
      <c r="Y35" s="946"/>
      <c r="Z35" s="946"/>
      <c r="AA35" s="943"/>
    </row>
    <row r="36" spans="1:27" ht="20" customHeight="1">
      <c r="A36" s="943"/>
      <c r="B36" s="946"/>
      <c r="C36" s="946"/>
      <c r="D36" s="946"/>
      <c r="E36" s="946"/>
      <c r="F36" s="946"/>
      <c r="G36" s="946"/>
      <c r="H36" s="946"/>
      <c r="I36" s="946"/>
      <c r="J36" s="946"/>
      <c r="K36" s="946"/>
      <c r="L36" s="946"/>
      <c r="M36" s="946"/>
      <c r="N36" s="946"/>
      <c r="O36" s="946"/>
      <c r="P36" s="946"/>
      <c r="Q36" s="946"/>
      <c r="R36" s="946"/>
      <c r="S36" s="946"/>
      <c r="T36" s="946"/>
      <c r="U36" s="946"/>
      <c r="V36" s="946"/>
      <c r="W36" s="946"/>
      <c r="X36" s="946"/>
      <c r="Y36" s="946"/>
      <c r="Z36" s="946"/>
      <c r="AA36" s="943"/>
    </row>
    <row r="37" spans="1:27" ht="20" customHeight="1">
      <c r="A37" s="943"/>
      <c r="B37" s="946"/>
      <c r="C37" s="946"/>
      <c r="D37" s="946"/>
      <c r="E37" s="946"/>
      <c r="F37" s="946"/>
      <c r="G37" s="946"/>
      <c r="H37" s="946"/>
      <c r="I37" s="946"/>
      <c r="J37" s="946"/>
      <c r="K37" s="946"/>
      <c r="L37" s="946"/>
      <c r="M37" s="946"/>
      <c r="N37" s="946"/>
      <c r="O37" s="946"/>
      <c r="P37" s="946"/>
      <c r="Q37" s="946"/>
      <c r="R37" s="946"/>
      <c r="S37" s="946"/>
      <c r="T37" s="946"/>
      <c r="U37" s="946"/>
      <c r="V37" s="946"/>
      <c r="W37" s="946"/>
      <c r="X37" s="946"/>
      <c r="Y37" s="946"/>
      <c r="Z37" s="946"/>
      <c r="AA37" s="943"/>
    </row>
    <row r="38" spans="1:27" ht="20" customHeight="1">
      <c r="A38" s="943"/>
      <c r="B38" s="946"/>
      <c r="C38" s="946"/>
      <c r="D38" s="946"/>
      <c r="E38" s="946"/>
      <c r="F38" s="946"/>
      <c r="G38" s="946"/>
      <c r="H38" s="946"/>
      <c r="I38" s="946"/>
      <c r="J38" s="946"/>
      <c r="K38" s="946"/>
      <c r="L38" s="946"/>
      <c r="M38" s="946"/>
      <c r="N38" s="946"/>
      <c r="O38" s="946"/>
      <c r="P38" s="946"/>
      <c r="Q38" s="946"/>
      <c r="R38" s="946"/>
      <c r="S38" s="946"/>
      <c r="T38" s="946"/>
      <c r="U38" s="946"/>
      <c r="V38" s="946"/>
      <c r="W38" s="946"/>
      <c r="X38" s="946"/>
      <c r="Y38" s="946"/>
      <c r="Z38" s="946"/>
      <c r="AA38" s="943"/>
    </row>
    <row r="39" spans="1:27" ht="20" customHeight="1">
      <c r="A39" s="943"/>
      <c r="B39" s="946"/>
      <c r="C39" s="946"/>
      <c r="D39" s="946"/>
      <c r="E39" s="946"/>
      <c r="F39" s="946"/>
      <c r="G39" s="946"/>
      <c r="H39" s="946"/>
      <c r="I39" s="946"/>
      <c r="J39" s="946"/>
      <c r="K39" s="946"/>
      <c r="L39" s="946"/>
      <c r="M39" s="946"/>
      <c r="N39" s="946"/>
      <c r="O39" s="946"/>
      <c r="P39" s="946"/>
      <c r="Q39" s="946"/>
      <c r="R39" s="946"/>
      <c r="S39" s="946"/>
      <c r="T39" s="946"/>
      <c r="U39" s="946"/>
      <c r="V39" s="946"/>
      <c r="W39" s="946"/>
      <c r="X39" s="946"/>
      <c r="Y39" s="946"/>
      <c r="Z39" s="946"/>
      <c r="AA39" s="943"/>
    </row>
    <row r="40" spans="1:27" ht="20" customHeight="1">
      <c r="A40" s="943"/>
      <c r="B40" s="946"/>
      <c r="C40" s="946"/>
      <c r="D40" s="946"/>
      <c r="E40" s="946"/>
      <c r="F40" s="946"/>
      <c r="G40" s="946"/>
      <c r="H40" s="946"/>
      <c r="I40" s="946"/>
      <c r="J40" s="946"/>
      <c r="K40" s="946"/>
      <c r="L40" s="946"/>
      <c r="M40" s="946"/>
      <c r="N40" s="946"/>
      <c r="O40" s="946"/>
      <c r="P40" s="946"/>
      <c r="Q40" s="946"/>
      <c r="R40" s="946"/>
      <c r="S40" s="946"/>
      <c r="T40" s="946"/>
      <c r="U40" s="946"/>
      <c r="V40" s="946"/>
      <c r="W40" s="946"/>
      <c r="X40" s="946"/>
      <c r="Y40" s="946"/>
      <c r="Z40" s="946"/>
      <c r="AA40" s="943"/>
    </row>
    <row r="41" spans="1:27" ht="20" customHeight="1">
      <c r="A41" s="943"/>
      <c r="B41" s="946"/>
      <c r="C41" s="946"/>
      <c r="D41" s="946"/>
      <c r="E41" s="946"/>
      <c r="F41" s="946"/>
      <c r="G41" s="946"/>
      <c r="H41" s="946"/>
      <c r="I41" s="946"/>
      <c r="J41" s="946"/>
      <c r="K41" s="946"/>
      <c r="L41" s="946"/>
      <c r="M41" s="946"/>
      <c r="N41" s="946"/>
      <c r="O41" s="946"/>
      <c r="P41" s="946"/>
      <c r="Q41" s="946"/>
      <c r="R41" s="946"/>
      <c r="S41" s="946"/>
      <c r="T41" s="946"/>
      <c r="U41" s="946"/>
      <c r="V41" s="946"/>
      <c r="W41" s="946"/>
      <c r="X41" s="946"/>
      <c r="Y41" s="946"/>
      <c r="Z41" s="946"/>
      <c r="AA41" s="943"/>
    </row>
    <row r="42" spans="1:27" ht="20" customHeight="1">
      <c r="A42" s="943"/>
      <c r="B42" s="946"/>
      <c r="C42" s="946"/>
      <c r="D42" s="946"/>
      <c r="E42" s="946"/>
      <c r="F42" s="946"/>
      <c r="G42" s="946"/>
      <c r="H42" s="946"/>
      <c r="I42" s="946"/>
      <c r="J42" s="946"/>
      <c r="K42" s="946"/>
      <c r="L42" s="946"/>
      <c r="M42" s="946"/>
      <c r="N42" s="946"/>
      <c r="O42" s="946"/>
      <c r="P42" s="946"/>
      <c r="Q42" s="946"/>
      <c r="R42" s="946"/>
      <c r="S42" s="946"/>
      <c r="T42" s="946"/>
      <c r="U42" s="946"/>
      <c r="V42" s="946"/>
      <c r="W42" s="946"/>
      <c r="X42" s="946"/>
      <c r="Y42" s="946"/>
      <c r="Z42" s="946"/>
      <c r="AA42" s="943"/>
    </row>
    <row r="43" spans="1:27" ht="20" customHeight="1">
      <c r="A43" s="943"/>
      <c r="B43" s="946"/>
      <c r="C43" s="946"/>
      <c r="D43" s="946"/>
      <c r="E43" s="946"/>
      <c r="F43" s="946"/>
      <c r="G43" s="946"/>
      <c r="H43" s="946"/>
      <c r="I43" s="946"/>
      <c r="J43" s="946"/>
      <c r="K43" s="946"/>
      <c r="L43" s="946"/>
      <c r="M43" s="946"/>
      <c r="N43" s="946"/>
      <c r="O43" s="946"/>
      <c r="P43" s="946"/>
      <c r="Q43" s="946"/>
      <c r="R43" s="946"/>
      <c r="S43" s="946"/>
      <c r="T43" s="946"/>
      <c r="U43" s="946"/>
      <c r="V43" s="946"/>
      <c r="W43" s="946"/>
      <c r="X43" s="946"/>
      <c r="Y43" s="946"/>
      <c r="Z43" s="946"/>
      <c r="AA43" s="943"/>
    </row>
    <row r="49" spans="1:27">
      <c r="A49" s="943" t="s">
        <v>484</v>
      </c>
      <c r="B49" s="941">
        <v>1997</v>
      </c>
      <c r="C49" s="941">
        <v>1998</v>
      </c>
      <c r="D49" s="941">
        <v>1999</v>
      </c>
      <c r="E49" s="941">
        <v>2000</v>
      </c>
      <c r="F49" s="941">
        <v>2001</v>
      </c>
      <c r="G49" s="941">
        <v>2002</v>
      </c>
      <c r="H49" s="941">
        <v>2003</v>
      </c>
      <c r="I49" s="941">
        <v>2004</v>
      </c>
      <c r="J49" s="941">
        <v>2005</v>
      </c>
      <c r="K49" s="941">
        <v>2006</v>
      </c>
      <c r="L49" s="941">
        <v>2007</v>
      </c>
      <c r="M49" s="941">
        <v>2008</v>
      </c>
      <c r="N49" s="942">
        <v>2009</v>
      </c>
      <c r="O49" s="942">
        <v>2010</v>
      </c>
      <c r="P49" s="942">
        <v>2011</v>
      </c>
      <c r="Q49" s="942">
        <v>2012</v>
      </c>
      <c r="R49" s="942">
        <v>2013</v>
      </c>
      <c r="S49" s="942">
        <v>2014</v>
      </c>
      <c r="T49" s="942">
        <v>2015</v>
      </c>
      <c r="U49" s="942">
        <v>2016</v>
      </c>
      <c r="V49" s="942">
        <v>2017</v>
      </c>
      <c r="W49" s="942">
        <v>2018</v>
      </c>
      <c r="X49" s="942">
        <v>2019</v>
      </c>
      <c r="Y49" s="942">
        <v>2020</v>
      </c>
      <c r="Z49" s="943" t="s">
        <v>597</v>
      </c>
      <c r="AA49" s="943" t="s">
        <v>484</v>
      </c>
    </row>
    <row r="50" spans="1:27">
      <c r="A50" s="943" t="s">
        <v>485</v>
      </c>
      <c r="B50" s="946">
        <v>0.9</v>
      </c>
      <c r="C50" s="946">
        <v>0.8</v>
      </c>
      <c r="D50" s="946">
        <v>0.8</v>
      </c>
      <c r="E50" s="946">
        <v>1</v>
      </c>
      <c r="F50" s="946">
        <v>1</v>
      </c>
      <c r="G50" s="946">
        <v>1.1000000000000001</v>
      </c>
      <c r="H50" s="946">
        <v>1.1000000000000001</v>
      </c>
      <c r="I50" s="946">
        <v>1.2</v>
      </c>
      <c r="J50" s="946">
        <v>1.2</v>
      </c>
      <c r="K50" s="946">
        <v>1.2</v>
      </c>
      <c r="L50" s="946">
        <v>1.2</v>
      </c>
      <c r="M50" s="946">
        <v>1.2</v>
      </c>
      <c r="N50" s="946">
        <v>1.1000000000000001</v>
      </c>
      <c r="O50" s="946">
        <v>1.3</v>
      </c>
      <c r="P50" s="946">
        <v>1.4</v>
      </c>
      <c r="Q50" s="946">
        <v>1.4</v>
      </c>
      <c r="R50" s="946">
        <v>1.1000000000000001</v>
      </c>
      <c r="S50" s="946">
        <v>1</v>
      </c>
      <c r="T50" s="946">
        <v>0.9</v>
      </c>
      <c r="U50" s="946">
        <v>0.95</v>
      </c>
      <c r="V50" s="946">
        <v>0.9</v>
      </c>
      <c r="W50" s="946">
        <v>0.92</v>
      </c>
      <c r="X50" s="946">
        <v>0.87</v>
      </c>
      <c r="Y50" s="946">
        <v>0.82</v>
      </c>
      <c r="Z50" s="944">
        <f>AVERAGE(B50:Y50)</f>
        <v>1.0566666666666664</v>
      </c>
      <c r="AA50" s="943" t="s">
        <v>485</v>
      </c>
    </row>
    <row r="51" spans="1:27">
      <c r="A51" s="943" t="s">
        <v>486</v>
      </c>
      <c r="B51" s="946">
        <v>2.2000000000000002</v>
      </c>
      <c r="C51" s="946">
        <v>2</v>
      </c>
      <c r="D51" s="946">
        <v>1.9</v>
      </c>
      <c r="E51" s="946">
        <v>2.2000000000000002</v>
      </c>
      <c r="F51" s="946">
        <v>2.2000000000000002</v>
      </c>
      <c r="G51" s="946">
        <v>2.4</v>
      </c>
      <c r="H51" s="946">
        <v>2.6</v>
      </c>
      <c r="I51" s="946">
        <v>2.9</v>
      </c>
      <c r="J51" s="946">
        <v>3</v>
      </c>
      <c r="K51" s="946">
        <v>3</v>
      </c>
      <c r="L51" s="946">
        <v>3.1</v>
      </c>
      <c r="M51" s="946">
        <v>3.2</v>
      </c>
      <c r="N51" s="946">
        <v>3</v>
      </c>
      <c r="O51" s="946">
        <v>4.4000000000000004</v>
      </c>
      <c r="P51" s="946">
        <v>4.5</v>
      </c>
      <c r="Q51" s="946">
        <v>4.4000000000000004</v>
      </c>
      <c r="R51" s="946">
        <v>2.9</v>
      </c>
      <c r="S51" s="946">
        <v>2.8</v>
      </c>
      <c r="T51" s="946">
        <v>2.6</v>
      </c>
      <c r="U51" s="946">
        <v>2.48</v>
      </c>
      <c r="V51" s="946">
        <v>2.56</v>
      </c>
      <c r="W51" s="946">
        <v>2.52</v>
      </c>
      <c r="X51" s="946">
        <v>2.39</v>
      </c>
      <c r="Y51" s="946">
        <v>2.25</v>
      </c>
      <c r="Z51" s="944">
        <f>AVERAGE(B51:Y51)</f>
        <v>2.8125</v>
      </c>
      <c r="AA51" s="943" t="s">
        <v>486</v>
      </c>
    </row>
    <row r="52" spans="1:27">
      <c r="A52" s="943" t="s">
        <v>487</v>
      </c>
      <c r="B52" s="946">
        <v>7.5</v>
      </c>
      <c r="C52" s="946">
        <v>8</v>
      </c>
      <c r="D52" s="946">
        <v>9</v>
      </c>
      <c r="E52" s="946">
        <v>10.199999999999999</v>
      </c>
      <c r="F52" s="946">
        <v>10.1</v>
      </c>
      <c r="G52" s="946">
        <v>11.1</v>
      </c>
      <c r="H52" s="946">
        <v>10.5</v>
      </c>
      <c r="I52" s="946">
        <v>10.8</v>
      </c>
      <c r="J52" s="946">
        <v>10.9</v>
      </c>
      <c r="K52" s="946">
        <v>10.8</v>
      </c>
      <c r="L52" s="946">
        <v>10.7</v>
      </c>
      <c r="M52" s="946">
        <v>10.4</v>
      </c>
      <c r="N52" s="946">
        <v>9.8000000000000007</v>
      </c>
      <c r="O52" s="946">
        <v>9.4</v>
      </c>
      <c r="P52" s="946">
        <v>9.8000000000000007</v>
      </c>
      <c r="Q52" s="946">
        <v>9.8000000000000007</v>
      </c>
      <c r="R52" s="946">
        <v>10.4</v>
      </c>
      <c r="S52" s="946">
        <v>10.199999999999999</v>
      </c>
      <c r="T52" s="946">
        <v>10.1</v>
      </c>
      <c r="U52" s="946">
        <v>10.050000000000001</v>
      </c>
      <c r="V52" s="946">
        <v>10.28</v>
      </c>
      <c r="W52" s="946">
        <v>9.52</v>
      </c>
      <c r="X52" s="946">
        <v>8.69</v>
      </c>
      <c r="Y52" s="946">
        <v>8.39</v>
      </c>
      <c r="Z52" s="944">
        <f>AVERAGE(B52:Y52)</f>
        <v>9.8512500000000021</v>
      </c>
      <c r="AA52" s="943" t="s">
        <v>487</v>
      </c>
    </row>
    <row r="53" spans="1:27">
      <c r="A53" s="943" t="s">
        <v>488</v>
      </c>
      <c r="B53" s="946">
        <v>4.9000000000000004</v>
      </c>
      <c r="C53" s="946">
        <v>4.9000000000000004</v>
      </c>
      <c r="D53" s="946">
        <v>5.8</v>
      </c>
      <c r="E53" s="946">
        <v>6.9</v>
      </c>
      <c r="F53" s="946">
        <v>7.1</v>
      </c>
      <c r="G53" s="946">
        <v>7.5</v>
      </c>
      <c r="H53" s="946">
        <v>7.3</v>
      </c>
      <c r="I53" s="946">
        <v>8</v>
      </c>
      <c r="J53" s="946">
        <v>7.7</v>
      </c>
      <c r="K53" s="946">
        <v>7.5</v>
      </c>
      <c r="L53" s="946">
        <v>7.5</v>
      </c>
      <c r="M53" s="946">
        <v>7.8</v>
      </c>
      <c r="N53" s="946">
        <v>6.9</v>
      </c>
      <c r="O53" s="946">
        <v>7</v>
      </c>
      <c r="P53" s="946">
        <v>7.2</v>
      </c>
      <c r="Q53" s="946">
        <v>7.1</v>
      </c>
      <c r="R53" s="946">
        <v>6.7</v>
      </c>
      <c r="S53" s="946">
        <v>6.5</v>
      </c>
      <c r="T53" s="946">
        <v>6.1</v>
      </c>
      <c r="U53" s="946">
        <v>5.9</v>
      </c>
      <c r="V53" s="946">
        <v>6.11</v>
      </c>
      <c r="W53" s="946">
        <v>6.3</v>
      </c>
      <c r="X53" s="946">
        <v>6.3</v>
      </c>
      <c r="Y53" s="946">
        <v>6.18</v>
      </c>
      <c r="Z53" s="944">
        <f>AVERAGE(B53:Y53)</f>
        <v>6.7162500000000023</v>
      </c>
      <c r="AA53" s="943" t="s">
        <v>488</v>
      </c>
    </row>
    <row r="54" spans="1:27">
      <c r="A54" s="943" t="s">
        <v>489</v>
      </c>
      <c r="B54" s="946">
        <v>8.1999999999999993</v>
      </c>
      <c r="C54" s="946">
        <v>8.1999999999999993</v>
      </c>
      <c r="D54" s="946">
        <v>8.9</v>
      </c>
      <c r="E54" s="946">
        <v>9.5</v>
      </c>
      <c r="F54" s="946">
        <v>10.3</v>
      </c>
      <c r="G54" s="946">
        <v>11.1</v>
      </c>
      <c r="H54" s="946">
        <v>10.7</v>
      </c>
      <c r="I54" s="946">
        <v>11.4</v>
      </c>
      <c r="J54" s="946">
        <v>10.9</v>
      </c>
      <c r="K54" s="946">
        <v>10.8</v>
      </c>
      <c r="L54" s="946">
        <v>10.9</v>
      </c>
      <c r="M54" s="946">
        <v>12.3</v>
      </c>
      <c r="N54" s="946">
        <v>11</v>
      </c>
      <c r="O54" s="946">
        <v>12.1</v>
      </c>
      <c r="P54" s="946">
        <v>12.3</v>
      </c>
      <c r="Q54" s="946">
        <v>12.5</v>
      </c>
      <c r="R54" s="946">
        <v>11.1</v>
      </c>
      <c r="S54" s="946">
        <v>11.3</v>
      </c>
      <c r="T54" s="946">
        <v>11.5</v>
      </c>
      <c r="U54" s="946">
        <v>11.2</v>
      </c>
      <c r="V54" s="946">
        <v>11.3</v>
      </c>
      <c r="W54" s="946">
        <v>11.55</v>
      </c>
      <c r="X54" s="946">
        <v>11.51</v>
      </c>
      <c r="Y54" s="946">
        <v>11.2</v>
      </c>
      <c r="Z54" s="944">
        <f>AVERAGE(B54:Y54)</f>
        <v>10.906666666666666</v>
      </c>
      <c r="AA54" s="943" t="s">
        <v>489</v>
      </c>
    </row>
    <row r="55" spans="1:27" ht="30" customHeight="1">
      <c r="Z55" s="946"/>
    </row>
    <row r="56" spans="1:27" ht="30" customHeight="1"/>
    <row r="57" spans="1:27" ht="30" customHeight="1"/>
    <row r="58" spans="1:27" ht="30" customHeight="1"/>
    <row r="59" spans="1:27" ht="30" customHeight="1"/>
    <row r="60" spans="1:27" ht="30" customHeight="1"/>
    <row r="61" spans="1:27" ht="30" customHeight="1"/>
    <row r="62" spans="1:27" ht="30" customHeight="1"/>
    <row r="63" spans="1:27">
      <c r="A63" s="943" t="s">
        <v>598</v>
      </c>
      <c r="B63" s="943">
        <v>1997</v>
      </c>
      <c r="C63" s="943">
        <v>1998</v>
      </c>
      <c r="D63" s="943">
        <v>1999</v>
      </c>
      <c r="E63" s="943">
        <v>2000</v>
      </c>
      <c r="F63" s="943">
        <v>2001</v>
      </c>
      <c r="G63" s="943">
        <v>2002</v>
      </c>
      <c r="H63" s="943">
        <v>2003</v>
      </c>
      <c r="I63" s="943">
        <v>2004</v>
      </c>
      <c r="J63" s="943">
        <v>2005</v>
      </c>
      <c r="K63" s="943">
        <v>2006</v>
      </c>
      <c r="L63" s="943">
        <v>2007</v>
      </c>
      <c r="M63" s="943">
        <v>2008</v>
      </c>
      <c r="N63" s="943">
        <v>2009</v>
      </c>
      <c r="O63" s="943">
        <v>2010</v>
      </c>
      <c r="P63" s="943">
        <v>2011</v>
      </c>
      <c r="Q63" s="943">
        <v>2012</v>
      </c>
      <c r="R63" s="943">
        <v>2013</v>
      </c>
      <c r="S63" s="943">
        <v>2014</v>
      </c>
      <c r="T63" s="943">
        <v>2015</v>
      </c>
      <c r="U63" s="943">
        <v>2016</v>
      </c>
      <c r="V63" s="943">
        <v>2017</v>
      </c>
      <c r="W63" s="943">
        <v>2018</v>
      </c>
      <c r="X63" s="943">
        <v>2019</v>
      </c>
      <c r="Y63" s="943">
        <v>2020</v>
      </c>
      <c r="Z63" s="943" t="s">
        <v>595</v>
      </c>
      <c r="AA63" s="943" t="s">
        <v>598</v>
      </c>
    </row>
    <row r="64" spans="1:27">
      <c r="A64" s="947" t="s">
        <v>599</v>
      </c>
      <c r="B64" s="946">
        <v>11</v>
      </c>
      <c r="C64" s="946">
        <v>-15.9</v>
      </c>
      <c r="D64" s="946">
        <v>0</v>
      </c>
      <c r="E64" s="946">
        <v>-5.8</v>
      </c>
      <c r="F64" s="946">
        <v>0.02</v>
      </c>
      <c r="G64" s="946">
        <v>17.3</v>
      </c>
      <c r="H64" s="946">
        <v>9.6</v>
      </c>
      <c r="I64" s="946">
        <v>15.6</v>
      </c>
      <c r="J64" s="946">
        <v>12.9</v>
      </c>
      <c r="K64" s="946">
        <v>10.4</v>
      </c>
      <c r="L64" s="946">
        <v>11.1</v>
      </c>
      <c r="M64" s="946">
        <v>6.1</v>
      </c>
      <c r="N64" s="946">
        <v>11.3</v>
      </c>
      <c r="O64" s="946">
        <v>6.8</v>
      </c>
      <c r="P64" s="946">
        <v>6.1</v>
      </c>
      <c r="Q64" s="946">
        <v>6.9</v>
      </c>
      <c r="R64" s="946">
        <v>7.3</v>
      </c>
      <c r="S64" s="946">
        <v>6.4</v>
      </c>
      <c r="T64" s="946">
        <v>7</v>
      </c>
      <c r="U64" s="946">
        <v>7.74</v>
      </c>
      <c r="V64" s="946">
        <v>10.41</v>
      </c>
      <c r="W64" s="946">
        <v>8.7899999999999991</v>
      </c>
      <c r="X64" s="946">
        <v>4.7699999999999996</v>
      </c>
      <c r="Y64" s="946">
        <v>5.0599999999999996</v>
      </c>
      <c r="Z64" s="946">
        <f>AVERAGE(B64:Y64)</f>
        <v>6.7037499999999994</v>
      </c>
      <c r="AA64" s="947" t="s">
        <v>599</v>
      </c>
    </row>
    <row r="65" spans="1:27">
      <c r="A65" s="947" t="s">
        <v>600</v>
      </c>
      <c r="B65" s="946">
        <v>-1</v>
      </c>
      <c r="C65" s="946">
        <v>-4.4000000000000004</v>
      </c>
      <c r="D65" s="946">
        <v>0</v>
      </c>
      <c r="E65" s="946">
        <v>-2</v>
      </c>
      <c r="F65" s="946">
        <v>0</v>
      </c>
      <c r="G65" s="946">
        <v>6.3</v>
      </c>
      <c r="H65" s="946">
        <v>3.8</v>
      </c>
      <c r="I65" s="946">
        <v>6.2</v>
      </c>
      <c r="J65" s="946">
        <v>5.3</v>
      </c>
      <c r="K65" s="946">
        <v>4.5</v>
      </c>
      <c r="L65" s="946">
        <v>4.8</v>
      </c>
      <c r="M65" s="946">
        <v>2.4</v>
      </c>
      <c r="N65" s="946">
        <v>4.9000000000000004</v>
      </c>
      <c r="O65" s="946">
        <v>1.8</v>
      </c>
      <c r="P65" s="946">
        <v>1.6</v>
      </c>
      <c r="Q65" s="946">
        <v>1.8</v>
      </c>
      <c r="R65" s="946">
        <v>3.5</v>
      </c>
      <c r="S65" s="946">
        <v>3.3</v>
      </c>
      <c r="T65" s="946">
        <v>4</v>
      </c>
      <c r="U65" s="946">
        <v>4.75</v>
      </c>
      <c r="V65" s="946">
        <v>6.26</v>
      </c>
      <c r="W65" s="946">
        <v>5.46</v>
      </c>
      <c r="X65" s="946">
        <v>3.15</v>
      </c>
      <c r="Y65" s="946">
        <v>3.5</v>
      </c>
      <c r="Z65" s="946">
        <f t="shared" ref="Z65:Z70" si="0">AVERAGE(B65:Y65)</f>
        <v>2.9133333333333327</v>
      </c>
      <c r="AA65" s="947" t="s">
        <v>600</v>
      </c>
    </row>
    <row r="66" spans="1:27">
      <c r="A66" s="947" t="s">
        <v>601</v>
      </c>
      <c r="B66" s="946">
        <v>0.9</v>
      </c>
      <c r="C66" s="946">
        <v>0.8</v>
      </c>
      <c r="D66" s="946">
        <v>0.8</v>
      </c>
      <c r="E66" s="946">
        <v>1</v>
      </c>
      <c r="F66" s="946">
        <v>1</v>
      </c>
      <c r="G66" s="946">
        <v>1.1000000000000001</v>
      </c>
      <c r="H66" s="946">
        <v>1.1000000000000001</v>
      </c>
      <c r="I66" s="946">
        <v>1.2</v>
      </c>
      <c r="J66" s="946">
        <v>1.2</v>
      </c>
      <c r="K66" s="946">
        <v>1.2</v>
      </c>
      <c r="L66" s="946">
        <v>1.2</v>
      </c>
      <c r="M66" s="946">
        <v>1.2</v>
      </c>
      <c r="N66" s="946">
        <v>1.1000000000000001</v>
      </c>
      <c r="O66" s="946">
        <v>1.3</v>
      </c>
      <c r="P66" s="946">
        <v>1.4</v>
      </c>
      <c r="Q66" s="946">
        <v>1.4</v>
      </c>
      <c r="R66" s="946">
        <v>1.1000000000000001</v>
      </c>
      <c r="S66" s="946">
        <v>1</v>
      </c>
      <c r="T66" s="946">
        <v>0.9</v>
      </c>
      <c r="U66" s="946">
        <v>0.95</v>
      </c>
      <c r="V66" s="946">
        <v>0.9</v>
      </c>
      <c r="W66" s="946">
        <v>0.92</v>
      </c>
      <c r="X66" s="946">
        <v>0.87</v>
      </c>
      <c r="Y66" s="946">
        <v>0.82</v>
      </c>
      <c r="Z66" s="946">
        <f t="shared" si="0"/>
        <v>1.0566666666666664</v>
      </c>
      <c r="AA66" s="947" t="s">
        <v>601</v>
      </c>
    </row>
    <row r="67" spans="1:27">
      <c r="A67" s="947" t="s">
        <v>602</v>
      </c>
      <c r="B67" s="946">
        <v>396.3</v>
      </c>
      <c r="C67" s="946">
        <v>303.2</v>
      </c>
      <c r="D67" s="946">
        <v>214.7</v>
      </c>
      <c r="E67" s="946">
        <v>210.6</v>
      </c>
      <c r="F67" s="946">
        <v>182.2</v>
      </c>
      <c r="G67" s="946">
        <v>135.4</v>
      </c>
      <c r="H67" s="946">
        <v>123.4</v>
      </c>
      <c r="I67" s="946">
        <v>104.2</v>
      </c>
      <c r="J67" s="946">
        <v>100.9</v>
      </c>
      <c r="K67" s="946">
        <v>98.9</v>
      </c>
      <c r="L67" s="946">
        <v>107.1</v>
      </c>
      <c r="M67" s="946">
        <v>123.2</v>
      </c>
      <c r="N67" s="946">
        <v>110</v>
      </c>
      <c r="O67" s="946">
        <v>182.2</v>
      </c>
      <c r="P67" s="946">
        <v>179.2</v>
      </c>
      <c r="Q67" s="946">
        <v>174.3</v>
      </c>
      <c r="R67" s="946">
        <v>92.9</v>
      </c>
      <c r="S67" s="946">
        <v>89.2</v>
      </c>
      <c r="T67" s="946">
        <v>85.5</v>
      </c>
      <c r="U67" s="946">
        <v>80.2</v>
      </c>
      <c r="V67" s="946">
        <v>77</v>
      </c>
      <c r="W67" s="946">
        <v>73.599999999999994</v>
      </c>
      <c r="X67" s="946">
        <v>73.5</v>
      </c>
      <c r="Y67" s="946">
        <v>76.2</v>
      </c>
      <c r="Z67" s="946">
        <f t="shared" si="0"/>
        <v>141.41249999999999</v>
      </c>
      <c r="AA67" s="947" t="s">
        <v>602</v>
      </c>
    </row>
    <row r="68" spans="1:27">
      <c r="A68" s="947" t="s">
        <v>603</v>
      </c>
      <c r="B68" s="946">
        <v>6</v>
      </c>
      <c r="C68" s="946">
        <v>9</v>
      </c>
      <c r="D68" s="946">
        <v>6.9</v>
      </c>
      <c r="E68" s="946">
        <v>4.7</v>
      </c>
      <c r="F68" s="946">
        <v>6</v>
      </c>
      <c r="G68" s="946">
        <v>4.5</v>
      </c>
      <c r="H68" s="946">
        <v>3.6</v>
      </c>
      <c r="I68" s="946">
        <v>1.3</v>
      </c>
      <c r="J68" s="946">
        <v>1.2</v>
      </c>
      <c r="K68" s="946">
        <v>1.2</v>
      </c>
      <c r="L68" s="946">
        <v>1.4</v>
      </c>
      <c r="M68" s="946">
        <v>1.4</v>
      </c>
      <c r="N68" s="946">
        <v>1.4</v>
      </c>
      <c r="O68" s="946">
        <v>1.2</v>
      </c>
      <c r="P68" s="946">
        <v>1.2</v>
      </c>
      <c r="Q68" s="946">
        <v>1.1000000000000001</v>
      </c>
      <c r="R68" s="946">
        <v>1</v>
      </c>
      <c r="S68" s="946">
        <v>1</v>
      </c>
      <c r="T68" s="946">
        <v>1</v>
      </c>
      <c r="U68" s="946">
        <v>0.94</v>
      </c>
      <c r="V68" s="946">
        <v>0.83</v>
      </c>
      <c r="W68" s="946">
        <v>0.86</v>
      </c>
      <c r="X68" s="946">
        <v>0.89</v>
      </c>
      <c r="Y68" s="946">
        <v>0.85</v>
      </c>
      <c r="Z68" s="946">
        <f t="shared" si="0"/>
        <v>2.4779166666666668</v>
      </c>
      <c r="AA68" s="947" t="s">
        <v>603</v>
      </c>
    </row>
    <row r="69" spans="1:27">
      <c r="A69" s="947" t="s">
        <v>604</v>
      </c>
      <c r="B69" s="946">
        <v>10.6</v>
      </c>
      <c r="C69" s="946">
        <v>13.5</v>
      </c>
      <c r="D69" s="946">
        <v>11.5</v>
      </c>
      <c r="E69" s="946">
        <v>10.5</v>
      </c>
      <c r="F69" s="946">
        <v>9.4</v>
      </c>
      <c r="G69" s="946">
        <v>7.7</v>
      </c>
      <c r="H69" s="946">
        <v>6.8</v>
      </c>
      <c r="I69" s="946">
        <v>5.9</v>
      </c>
      <c r="J69" s="946">
        <v>6</v>
      </c>
      <c r="K69" s="946">
        <v>6.3</v>
      </c>
      <c r="L69" s="946">
        <v>6.4</v>
      </c>
      <c r="M69" s="946">
        <v>6.5</v>
      </c>
      <c r="N69" s="946">
        <v>6.1</v>
      </c>
      <c r="O69" s="946">
        <v>6</v>
      </c>
      <c r="P69" s="946">
        <v>6</v>
      </c>
      <c r="Q69" s="946">
        <v>5.7</v>
      </c>
      <c r="R69" s="946">
        <v>4.4000000000000004</v>
      </c>
      <c r="S69" s="946">
        <v>4.0999999999999996</v>
      </c>
      <c r="T69" s="946">
        <v>3.6</v>
      </c>
      <c r="U69" s="946">
        <v>3.46</v>
      </c>
      <c r="V69" s="946">
        <v>3.33</v>
      </c>
      <c r="W69" s="946">
        <v>3.5</v>
      </c>
      <c r="X69" s="946">
        <v>3.46</v>
      </c>
      <c r="Y69" s="946">
        <v>3.03</v>
      </c>
      <c r="Z69" s="946">
        <f t="shared" si="0"/>
        <v>6.4075000000000015</v>
      </c>
      <c r="AA69" s="947" t="s">
        <v>604</v>
      </c>
    </row>
    <row r="70" spans="1:27">
      <c r="A70" s="943" t="s">
        <v>605</v>
      </c>
      <c r="B70" s="941">
        <v>54.2</v>
      </c>
      <c r="C70" s="941">
        <v>50.8</v>
      </c>
      <c r="D70" s="941">
        <v>42.8</v>
      </c>
      <c r="E70" s="941">
        <v>41.2</v>
      </c>
      <c r="F70" s="941">
        <v>40</v>
      </c>
      <c r="G70" s="941">
        <v>31.7</v>
      </c>
      <c r="H70" s="941">
        <v>28.3</v>
      </c>
      <c r="I70" s="941">
        <v>24</v>
      </c>
      <c r="J70" s="941">
        <v>22.9</v>
      </c>
      <c r="K70" s="941">
        <v>22.4</v>
      </c>
      <c r="L70" s="941">
        <v>24.9</v>
      </c>
      <c r="M70" s="941">
        <v>26.3</v>
      </c>
      <c r="N70" s="941">
        <v>26</v>
      </c>
      <c r="O70" s="941">
        <v>34.299999999999997</v>
      </c>
      <c r="P70" s="941">
        <v>33.799999999999997</v>
      </c>
      <c r="Q70" s="941">
        <v>33.799999999999997</v>
      </c>
      <c r="R70" s="941">
        <v>24.4</v>
      </c>
      <c r="S70" s="941">
        <v>25.3</v>
      </c>
      <c r="T70" s="941">
        <v>24.7</v>
      </c>
      <c r="U70" s="941">
        <v>23.7</v>
      </c>
      <c r="V70" s="941">
        <v>22.7</v>
      </c>
      <c r="W70" s="941">
        <v>22.3</v>
      </c>
      <c r="X70" s="941">
        <v>22.8</v>
      </c>
      <c r="Y70" s="941">
        <v>23.4</v>
      </c>
      <c r="Z70" s="946">
        <f t="shared" si="0"/>
        <v>30.279166666666665</v>
      </c>
      <c r="AA70" s="943" t="s">
        <v>605</v>
      </c>
    </row>
    <row r="72" spans="1:27" s="943" customFormat="1">
      <c r="A72" s="943" t="s">
        <v>598</v>
      </c>
      <c r="B72" s="943">
        <v>1997</v>
      </c>
      <c r="C72" s="943">
        <v>1998</v>
      </c>
      <c r="D72" s="943">
        <v>1999</v>
      </c>
      <c r="E72" s="943">
        <v>2000</v>
      </c>
      <c r="F72" s="943">
        <v>2001</v>
      </c>
      <c r="G72" s="943">
        <v>2002</v>
      </c>
      <c r="H72" s="943">
        <v>2003</v>
      </c>
      <c r="I72" s="943">
        <v>2004</v>
      </c>
      <c r="J72" s="943">
        <v>2005</v>
      </c>
      <c r="K72" s="943">
        <v>2006</v>
      </c>
      <c r="L72" s="943">
        <v>2007</v>
      </c>
      <c r="M72" s="943">
        <v>2008</v>
      </c>
      <c r="N72" s="943">
        <v>2009</v>
      </c>
      <c r="O72" s="943">
        <v>2010</v>
      </c>
      <c r="P72" s="943">
        <v>2011</v>
      </c>
      <c r="Q72" s="943">
        <v>2012</v>
      </c>
      <c r="R72" s="943">
        <v>2013</v>
      </c>
      <c r="S72" s="943">
        <v>2014</v>
      </c>
      <c r="T72" s="943">
        <v>2015</v>
      </c>
      <c r="U72" s="943">
        <v>2016</v>
      </c>
      <c r="V72" s="943">
        <v>2017</v>
      </c>
      <c r="W72" s="943">
        <v>2018</v>
      </c>
      <c r="X72" s="943">
        <v>2019</v>
      </c>
      <c r="Y72" s="943">
        <v>2020</v>
      </c>
      <c r="Z72" s="943" t="s">
        <v>595</v>
      </c>
      <c r="AA72" s="943" t="s">
        <v>598</v>
      </c>
    </row>
    <row r="73" spans="1:27">
      <c r="A73" s="943" t="s">
        <v>606</v>
      </c>
      <c r="B73" s="946">
        <v>8.3000000000000007</v>
      </c>
      <c r="C73" s="946">
        <v>6.1</v>
      </c>
      <c r="D73" s="946">
        <v>6.6</v>
      </c>
      <c r="E73" s="946">
        <v>7.4</v>
      </c>
      <c r="F73" s="946">
        <v>5.5</v>
      </c>
      <c r="G73" s="946">
        <v>6.7</v>
      </c>
      <c r="H73" s="946">
        <v>6.9</v>
      </c>
      <c r="I73" s="946">
        <v>7.6</v>
      </c>
      <c r="J73" s="946">
        <v>6.1</v>
      </c>
      <c r="K73" s="946">
        <v>5.3</v>
      </c>
      <c r="L73" s="946">
        <v>5.9</v>
      </c>
      <c r="M73" s="946">
        <v>5.9</v>
      </c>
      <c r="N73" s="946">
        <v>6.2</v>
      </c>
      <c r="O73" s="946">
        <v>3.3</v>
      </c>
      <c r="P73" s="946">
        <v>3.1</v>
      </c>
      <c r="Q73" s="946">
        <v>3.1</v>
      </c>
      <c r="R73" s="946">
        <v>5.3</v>
      </c>
      <c r="S73" s="946">
        <v>4.2</v>
      </c>
      <c r="T73" s="946">
        <v>5.0999999999999996</v>
      </c>
      <c r="U73" s="946">
        <v>5.99</v>
      </c>
      <c r="V73" s="946">
        <v>7.59</v>
      </c>
      <c r="W73" s="946">
        <v>7.28</v>
      </c>
      <c r="X73" s="946">
        <v>4.43</v>
      </c>
      <c r="Y73" s="946">
        <v>4.62</v>
      </c>
      <c r="Z73" s="946">
        <f>AVERAGE(B73:Y73)</f>
        <v>5.7712499999999993</v>
      </c>
      <c r="AA73" s="943" t="s">
        <v>606</v>
      </c>
    </row>
    <row r="74" spans="1:27">
      <c r="A74" s="943" t="s">
        <v>600</v>
      </c>
      <c r="B74" s="946">
        <v>-1</v>
      </c>
      <c r="C74" s="946">
        <v>-4.4000000000000004</v>
      </c>
      <c r="D74" s="946">
        <v>0</v>
      </c>
      <c r="E74" s="946">
        <v>-2</v>
      </c>
      <c r="F74" s="946">
        <v>0</v>
      </c>
      <c r="G74" s="946">
        <v>6.3</v>
      </c>
      <c r="H74" s="946">
        <v>3.8</v>
      </c>
      <c r="I74" s="946">
        <v>6.2</v>
      </c>
      <c r="J74" s="946">
        <v>5.3</v>
      </c>
      <c r="K74" s="946">
        <v>4.5</v>
      </c>
      <c r="L74" s="946">
        <v>4.8</v>
      </c>
      <c r="M74" s="946">
        <v>2.4</v>
      </c>
      <c r="N74" s="946">
        <v>4.9000000000000004</v>
      </c>
      <c r="O74" s="946">
        <v>1.8</v>
      </c>
      <c r="P74" s="946">
        <v>1.6</v>
      </c>
      <c r="Q74" s="946">
        <v>1.8</v>
      </c>
      <c r="R74" s="946">
        <v>3.5</v>
      </c>
      <c r="S74" s="946">
        <v>3.3</v>
      </c>
      <c r="T74" s="946">
        <v>4</v>
      </c>
      <c r="U74" s="946">
        <v>4.75</v>
      </c>
      <c r="V74" s="946">
        <v>6.26</v>
      </c>
      <c r="W74" s="946">
        <v>5.46</v>
      </c>
      <c r="X74" s="946">
        <v>3.15</v>
      </c>
      <c r="Y74" s="946">
        <v>3.5</v>
      </c>
      <c r="Z74" s="946">
        <f>AVERAGE(B74:Y74)</f>
        <v>2.9133333333333327</v>
      </c>
      <c r="AA74" s="943" t="s">
        <v>600</v>
      </c>
    </row>
    <row r="75" spans="1:27">
      <c r="A75" s="943" t="s">
        <v>603</v>
      </c>
      <c r="B75" s="946">
        <v>6</v>
      </c>
      <c r="C75" s="946">
        <v>9</v>
      </c>
      <c r="D75" s="946">
        <v>6.9</v>
      </c>
      <c r="E75" s="946">
        <v>4.7</v>
      </c>
      <c r="F75" s="946">
        <v>6</v>
      </c>
      <c r="G75" s="946">
        <v>4.5</v>
      </c>
      <c r="H75" s="946">
        <v>3.6</v>
      </c>
      <c r="I75" s="946">
        <v>1.3</v>
      </c>
      <c r="J75" s="946">
        <v>1.2</v>
      </c>
      <c r="K75" s="946">
        <v>1.2</v>
      </c>
      <c r="L75" s="946">
        <v>1.4</v>
      </c>
      <c r="M75" s="946">
        <v>1.4</v>
      </c>
      <c r="N75" s="946">
        <v>1.4</v>
      </c>
      <c r="O75" s="946">
        <v>1.2</v>
      </c>
      <c r="P75" s="946">
        <v>1.2</v>
      </c>
      <c r="Q75" s="946">
        <v>1.1000000000000001</v>
      </c>
      <c r="R75" s="946">
        <v>1</v>
      </c>
      <c r="S75" s="946">
        <v>1</v>
      </c>
      <c r="T75" s="946">
        <v>1</v>
      </c>
      <c r="U75" s="946">
        <v>0.94</v>
      </c>
      <c r="V75" s="946">
        <v>0.83</v>
      </c>
      <c r="W75" s="946">
        <v>0.86</v>
      </c>
      <c r="X75" s="946">
        <v>0.89</v>
      </c>
      <c r="Y75" s="946">
        <v>0.85</v>
      </c>
      <c r="Z75" s="946">
        <f>AVERAGE(B75:Y75)</f>
        <v>2.4779166666666668</v>
      </c>
      <c r="AA75" s="943" t="s">
        <v>603</v>
      </c>
    </row>
    <row r="76" spans="1:27">
      <c r="A76" s="943" t="s">
        <v>604</v>
      </c>
      <c r="B76" s="946">
        <v>10.6</v>
      </c>
      <c r="C76" s="946">
        <v>13.5</v>
      </c>
      <c r="D76" s="946">
        <v>11.5</v>
      </c>
      <c r="E76" s="946">
        <v>10.5</v>
      </c>
      <c r="F76" s="946">
        <v>9.4</v>
      </c>
      <c r="G76" s="946">
        <v>7.7</v>
      </c>
      <c r="H76" s="946">
        <v>6.8</v>
      </c>
      <c r="I76" s="946">
        <v>5.9</v>
      </c>
      <c r="J76" s="946">
        <v>6</v>
      </c>
      <c r="K76" s="946">
        <v>6.3</v>
      </c>
      <c r="L76" s="946">
        <v>6.4</v>
      </c>
      <c r="M76" s="946">
        <v>6.5</v>
      </c>
      <c r="N76" s="946">
        <v>6.1</v>
      </c>
      <c r="O76" s="946">
        <v>6</v>
      </c>
      <c r="P76" s="946">
        <v>6</v>
      </c>
      <c r="Q76" s="946">
        <v>5.7</v>
      </c>
      <c r="R76" s="946">
        <v>4.4000000000000004</v>
      </c>
      <c r="S76" s="946">
        <v>4.0999999999999996</v>
      </c>
      <c r="T76" s="946">
        <v>3.6</v>
      </c>
      <c r="U76" s="946">
        <v>3.46</v>
      </c>
      <c r="V76" s="946">
        <v>3.33</v>
      </c>
      <c r="W76" s="946">
        <v>3.5</v>
      </c>
      <c r="X76" s="946">
        <v>3.46</v>
      </c>
      <c r="Y76" s="946">
        <v>3.03</v>
      </c>
      <c r="Z76" s="946">
        <f>AVERAGE(B76:Y76)</f>
        <v>6.4075000000000015</v>
      </c>
      <c r="AA76" s="943" t="s">
        <v>604</v>
      </c>
    </row>
    <row r="77" spans="1:27">
      <c r="A77" s="943"/>
      <c r="B77" s="946"/>
      <c r="C77" s="946"/>
      <c r="D77" s="946"/>
      <c r="E77" s="946"/>
      <c r="F77" s="946"/>
      <c r="G77" s="946"/>
      <c r="H77" s="946"/>
      <c r="I77" s="946"/>
      <c r="J77" s="946"/>
      <c r="K77" s="946"/>
      <c r="L77" s="946"/>
      <c r="M77" s="946"/>
      <c r="N77" s="946"/>
      <c r="O77" s="946"/>
      <c r="P77" s="946"/>
      <c r="Q77" s="946"/>
      <c r="R77" s="946"/>
      <c r="S77" s="946"/>
      <c r="T77" s="946"/>
      <c r="U77" s="946"/>
      <c r="V77" s="946"/>
      <c r="W77" s="946"/>
      <c r="X77" s="946"/>
      <c r="Y77" s="946"/>
      <c r="Z77" s="946"/>
      <c r="AA77" s="943"/>
    </row>
    <row r="103" spans="1:27" hidden="1"/>
    <row r="105" spans="1:27" ht="17">
      <c r="A105" s="943" t="s">
        <v>484</v>
      </c>
      <c r="B105" s="400">
        <v>1997</v>
      </c>
      <c r="C105" s="400">
        <v>1998</v>
      </c>
      <c r="D105" s="400">
        <v>1999</v>
      </c>
      <c r="E105" s="400">
        <v>2000</v>
      </c>
      <c r="F105" s="400">
        <v>2001</v>
      </c>
      <c r="G105" s="400">
        <v>2002</v>
      </c>
      <c r="H105" s="400">
        <v>2003</v>
      </c>
      <c r="I105" s="400">
        <v>2004</v>
      </c>
      <c r="J105" s="400">
        <v>2005</v>
      </c>
      <c r="K105" s="400">
        <v>2006</v>
      </c>
      <c r="L105" s="400">
        <v>2007</v>
      </c>
      <c r="M105" s="400">
        <v>2008</v>
      </c>
      <c r="N105" s="400">
        <v>2009</v>
      </c>
      <c r="O105" s="400">
        <v>2010</v>
      </c>
      <c r="P105" s="400">
        <v>2011</v>
      </c>
      <c r="Q105" s="400">
        <v>2012</v>
      </c>
      <c r="R105" s="400">
        <v>2013</v>
      </c>
      <c r="S105" s="400">
        <v>2014</v>
      </c>
      <c r="T105" s="400">
        <v>2015</v>
      </c>
      <c r="U105" s="400">
        <v>2016</v>
      </c>
      <c r="V105" s="400">
        <v>2017</v>
      </c>
      <c r="W105" s="400">
        <v>2018</v>
      </c>
      <c r="X105" s="400">
        <v>2019</v>
      </c>
      <c r="Y105" s="400">
        <v>2020</v>
      </c>
      <c r="Z105" s="1557" t="s">
        <v>596</v>
      </c>
      <c r="AA105" s="1557" t="s">
        <v>484</v>
      </c>
    </row>
    <row r="106" spans="1:27" ht="17">
      <c r="A106" s="943" t="s">
        <v>490</v>
      </c>
      <c r="B106" s="400">
        <v>91.8</v>
      </c>
      <c r="C106" s="400">
        <v>89.8</v>
      </c>
      <c r="D106" s="400">
        <v>92</v>
      </c>
      <c r="E106" s="400">
        <v>83.2</v>
      </c>
      <c r="F106" s="400">
        <v>97.9</v>
      </c>
      <c r="G106" s="400">
        <v>106.1</v>
      </c>
      <c r="H106" s="400">
        <v>110</v>
      </c>
      <c r="I106" s="400">
        <v>117</v>
      </c>
      <c r="J106" s="400">
        <v>121.4</v>
      </c>
      <c r="K106" s="400">
        <v>120.5</v>
      </c>
      <c r="L106" s="400">
        <v>120</v>
      </c>
      <c r="M106" s="400">
        <v>112.8</v>
      </c>
      <c r="N106" s="400">
        <v>121.2</v>
      </c>
      <c r="O106" s="400">
        <v>123.1</v>
      </c>
      <c r="P106" s="400">
        <v>122.8</v>
      </c>
      <c r="Q106" s="400">
        <v>126.1</v>
      </c>
      <c r="R106" s="400">
        <v>131.9</v>
      </c>
      <c r="S106" s="400">
        <v>132.6</v>
      </c>
      <c r="T106" s="400">
        <v>135.19999999999999</v>
      </c>
      <c r="U106" s="400">
        <v>137.69999999999999</v>
      </c>
      <c r="V106" s="400">
        <v>138.80000000000001</v>
      </c>
      <c r="W106" s="400">
        <v>144.69999999999999</v>
      </c>
      <c r="X106" s="400">
        <v>146.5</v>
      </c>
      <c r="Y106" s="400">
        <v>145.1</v>
      </c>
      <c r="Z106" s="1558">
        <f t="shared" ref="Z106:Z112" si="1">AVERAGE(B106:Y106)</f>
        <v>119.50833333333331</v>
      </c>
      <c r="AA106" s="1557" t="s">
        <v>490</v>
      </c>
    </row>
    <row r="107" spans="1:27" ht="17">
      <c r="A107" s="943" t="s">
        <v>491</v>
      </c>
      <c r="B107" s="400">
        <v>67.5</v>
      </c>
      <c r="C107" s="400">
        <v>67.400000000000006</v>
      </c>
      <c r="D107" s="400">
        <v>68.7</v>
      </c>
      <c r="E107" s="400">
        <v>60.3</v>
      </c>
      <c r="F107" s="400">
        <v>71.5</v>
      </c>
      <c r="G107" s="400">
        <v>78.7</v>
      </c>
      <c r="H107" s="400">
        <v>80.099999999999994</v>
      </c>
      <c r="I107" s="400">
        <v>84.9</v>
      </c>
      <c r="J107" s="400">
        <v>90.1</v>
      </c>
      <c r="K107" s="400">
        <v>89.5</v>
      </c>
      <c r="L107" s="400">
        <v>88.7</v>
      </c>
      <c r="M107" s="400">
        <v>82.3</v>
      </c>
      <c r="N107" s="400">
        <v>92.7</v>
      </c>
      <c r="O107" s="400">
        <v>92.3</v>
      </c>
      <c r="P107" s="400">
        <v>92.1</v>
      </c>
      <c r="Q107" s="400">
        <v>95</v>
      </c>
      <c r="R107" s="400">
        <v>100.3</v>
      </c>
      <c r="S107" s="400">
        <v>101.7</v>
      </c>
      <c r="T107" s="400">
        <v>105.5</v>
      </c>
      <c r="U107" s="400">
        <v>108.3</v>
      </c>
      <c r="V107" s="400">
        <v>107.6</v>
      </c>
      <c r="W107" s="400">
        <v>109.2</v>
      </c>
      <c r="X107" s="400">
        <v>109.9</v>
      </c>
      <c r="Y107" s="400">
        <v>110.9</v>
      </c>
      <c r="Z107" s="1558">
        <f t="shared" si="1"/>
        <v>89.8</v>
      </c>
      <c r="AA107" s="1557" t="s">
        <v>491</v>
      </c>
    </row>
    <row r="108" spans="1:27" ht="17">
      <c r="A108" s="943" t="s">
        <v>492</v>
      </c>
      <c r="B108" s="400">
        <v>396.3</v>
      </c>
      <c r="C108" s="400">
        <v>303.2</v>
      </c>
      <c r="D108" s="400">
        <v>214.7</v>
      </c>
      <c r="E108" s="400">
        <v>210.6</v>
      </c>
      <c r="F108" s="400">
        <v>182.2</v>
      </c>
      <c r="G108" s="400">
        <v>135.4</v>
      </c>
      <c r="H108" s="400">
        <v>123.4</v>
      </c>
      <c r="I108" s="400">
        <v>104.2</v>
      </c>
      <c r="J108" s="400">
        <v>100.9</v>
      </c>
      <c r="K108" s="400">
        <v>98.9</v>
      </c>
      <c r="L108" s="400">
        <v>107.1</v>
      </c>
      <c r="M108" s="400">
        <v>123.2</v>
      </c>
      <c r="N108" s="400">
        <v>110</v>
      </c>
      <c r="O108" s="400">
        <v>182.2</v>
      </c>
      <c r="P108" s="400">
        <v>179.2</v>
      </c>
      <c r="Q108" s="400">
        <v>174.3</v>
      </c>
      <c r="R108" s="400">
        <v>92.9</v>
      </c>
      <c r="S108" s="400">
        <v>89.2</v>
      </c>
      <c r="T108" s="400">
        <v>85.5</v>
      </c>
      <c r="U108" s="400">
        <v>80.2</v>
      </c>
      <c r="V108" s="400">
        <v>77</v>
      </c>
      <c r="W108" s="400">
        <v>73.599999999999994</v>
      </c>
      <c r="X108" s="400">
        <v>73.5</v>
      </c>
      <c r="Y108" s="400">
        <v>76.2</v>
      </c>
      <c r="Z108" s="1558">
        <f t="shared" si="1"/>
        <v>141.41249999999999</v>
      </c>
      <c r="AA108" s="1557" t="s">
        <v>492</v>
      </c>
    </row>
    <row r="109" spans="1:27" ht="17">
      <c r="A109" s="943" t="s">
        <v>493</v>
      </c>
      <c r="B109" s="400">
        <v>20.2</v>
      </c>
      <c r="C109" s="400">
        <v>24.8</v>
      </c>
      <c r="D109" s="400">
        <v>31.8</v>
      </c>
      <c r="E109" s="400">
        <v>32.200000000000003</v>
      </c>
      <c r="F109" s="400">
        <v>35.4</v>
      </c>
      <c r="G109" s="400">
        <v>42.3</v>
      </c>
      <c r="H109" s="400">
        <v>44.8</v>
      </c>
      <c r="I109" s="400">
        <v>49</v>
      </c>
      <c r="J109" s="400">
        <v>49.8</v>
      </c>
      <c r="K109" s="400">
        <v>50.3</v>
      </c>
      <c r="L109" s="400">
        <v>48.3</v>
      </c>
      <c r="M109" s="400">
        <v>44.8</v>
      </c>
      <c r="N109" s="400">
        <v>47.7</v>
      </c>
      <c r="O109" s="400">
        <v>35.4</v>
      </c>
      <c r="P109" s="400">
        <v>35.799999999999997</v>
      </c>
      <c r="Q109" s="400">
        <v>36.5</v>
      </c>
      <c r="R109" s="400">
        <v>51.8</v>
      </c>
      <c r="S109" s="400">
        <v>52.8</v>
      </c>
      <c r="T109" s="400">
        <v>53.9</v>
      </c>
      <c r="U109" s="400">
        <v>55.5</v>
      </c>
      <c r="V109" s="400">
        <v>56.5</v>
      </c>
      <c r="W109" s="400">
        <v>57.6</v>
      </c>
      <c r="X109" s="400">
        <v>57.6</v>
      </c>
      <c r="Y109" s="400">
        <v>56.7</v>
      </c>
      <c r="Z109" s="1558">
        <f t="shared" si="1"/>
        <v>44.645833333333336</v>
      </c>
      <c r="AA109" s="1557" t="s">
        <v>493</v>
      </c>
    </row>
    <row r="110" spans="1:27" ht="17">
      <c r="A110" s="943" t="s">
        <v>494</v>
      </c>
      <c r="B110" s="400">
        <v>54.2</v>
      </c>
      <c r="C110" s="400">
        <v>50.8</v>
      </c>
      <c r="D110" s="400">
        <v>42.8</v>
      </c>
      <c r="E110" s="400">
        <v>41.2</v>
      </c>
      <c r="F110" s="400">
        <v>40</v>
      </c>
      <c r="G110" s="400">
        <v>31.7</v>
      </c>
      <c r="H110" s="400">
        <v>28.3</v>
      </c>
      <c r="I110" s="400">
        <v>24</v>
      </c>
      <c r="J110" s="400">
        <v>22.9</v>
      </c>
      <c r="K110" s="400">
        <v>22.4</v>
      </c>
      <c r="L110" s="400">
        <v>24.9</v>
      </c>
      <c r="M110" s="400">
        <v>26.3</v>
      </c>
      <c r="N110" s="400">
        <v>26</v>
      </c>
      <c r="O110" s="400">
        <v>34.299999999999997</v>
      </c>
      <c r="P110" s="400">
        <v>33.799999999999997</v>
      </c>
      <c r="Q110" s="400">
        <v>33.799999999999997</v>
      </c>
      <c r="R110" s="400">
        <v>24.4</v>
      </c>
      <c r="S110" s="400">
        <v>25.3</v>
      </c>
      <c r="T110" s="400">
        <v>24.7</v>
      </c>
      <c r="U110" s="400">
        <v>23.7</v>
      </c>
      <c r="V110" s="400">
        <v>22.7</v>
      </c>
      <c r="W110" s="400">
        <v>22.3</v>
      </c>
      <c r="X110" s="400">
        <v>22.8</v>
      </c>
      <c r="Y110" s="400">
        <v>23.4</v>
      </c>
      <c r="Z110" s="1558">
        <f t="shared" si="1"/>
        <v>30.279166666666665</v>
      </c>
      <c r="AA110" s="1557" t="s">
        <v>494</v>
      </c>
    </row>
    <row r="111" spans="1:27" ht="17">
      <c r="A111" s="943" t="s">
        <v>495</v>
      </c>
      <c r="B111" s="400">
        <v>1.3</v>
      </c>
      <c r="C111" s="400">
        <v>0.7</v>
      </c>
      <c r="D111" s="400">
        <v>1</v>
      </c>
      <c r="E111" s="400">
        <v>1.6</v>
      </c>
      <c r="F111" s="400">
        <v>1.3</v>
      </c>
      <c r="G111" s="400">
        <v>2.6</v>
      </c>
      <c r="H111" s="400">
        <v>3.7</v>
      </c>
      <c r="I111" s="400">
        <v>5.8</v>
      </c>
      <c r="J111" s="400">
        <v>5.3</v>
      </c>
      <c r="K111" s="400">
        <v>4.4000000000000004</v>
      </c>
      <c r="L111" s="400">
        <v>4.4000000000000004</v>
      </c>
      <c r="M111" s="400">
        <v>4.2</v>
      </c>
      <c r="N111" s="400">
        <v>4.2</v>
      </c>
      <c r="O111" s="400">
        <v>2.1</v>
      </c>
      <c r="P111" s="400">
        <v>2.1</v>
      </c>
      <c r="Q111" s="400">
        <v>2.2000000000000002</v>
      </c>
      <c r="R111" s="400">
        <v>5.0999999999999996</v>
      </c>
      <c r="S111" s="400">
        <v>4.0999999999999996</v>
      </c>
      <c r="T111" s="400">
        <v>5.3</v>
      </c>
      <c r="U111" s="400">
        <v>6.41</v>
      </c>
      <c r="V111" s="400">
        <v>9.14</v>
      </c>
      <c r="W111" s="400">
        <v>8.48</v>
      </c>
      <c r="X111" s="400">
        <v>4.97</v>
      </c>
      <c r="Y111" s="400">
        <v>5.41</v>
      </c>
      <c r="Z111" s="1558">
        <f t="shared" si="1"/>
        <v>3.9920833333333339</v>
      </c>
      <c r="AA111" s="1557" t="s">
        <v>495</v>
      </c>
    </row>
    <row r="112" spans="1:27" ht="17">
      <c r="A112" s="943" t="s">
        <v>496</v>
      </c>
      <c r="B112" s="400">
        <v>261.3</v>
      </c>
      <c r="C112" s="400">
        <v>242.5</v>
      </c>
      <c r="D112" s="400">
        <v>202.3</v>
      </c>
      <c r="E112" s="400">
        <v>198.5</v>
      </c>
      <c r="F112" s="400">
        <v>181.6</v>
      </c>
      <c r="G112" s="400">
        <v>145.1</v>
      </c>
      <c r="H112" s="400">
        <v>132.19999999999999</v>
      </c>
      <c r="I112" s="400">
        <v>118.9</v>
      </c>
      <c r="J112" s="400">
        <v>116</v>
      </c>
      <c r="K112" s="400">
        <v>115.8</v>
      </c>
      <c r="L112" s="400">
        <v>118.5</v>
      </c>
      <c r="M112" s="400">
        <v>127.8</v>
      </c>
      <c r="N112" s="400">
        <v>117.7</v>
      </c>
      <c r="O112" s="400">
        <v>122.5</v>
      </c>
      <c r="P112" s="400">
        <v>122.7</v>
      </c>
      <c r="Q112" s="400">
        <v>120.7</v>
      </c>
      <c r="R112" s="400">
        <v>111.4</v>
      </c>
      <c r="S112" s="400">
        <v>110</v>
      </c>
      <c r="T112" s="400">
        <v>109.5</v>
      </c>
      <c r="U112" s="400">
        <v>106.1</v>
      </c>
      <c r="V112" s="400">
        <v>104.4</v>
      </c>
      <c r="W112" s="400">
        <v>102.8</v>
      </c>
      <c r="X112" s="400">
        <v>103.8</v>
      </c>
      <c r="Y112" s="400">
        <v>105.1</v>
      </c>
      <c r="Z112" s="1558">
        <f t="shared" si="1"/>
        <v>137.38333333333333</v>
      </c>
      <c r="AA112" s="1557" t="s">
        <v>496</v>
      </c>
    </row>
    <row r="135" spans="1:27">
      <c r="A135" s="943" t="s">
        <v>484</v>
      </c>
      <c r="B135" s="941">
        <v>1997</v>
      </c>
      <c r="C135" s="941">
        <v>1998</v>
      </c>
      <c r="D135" s="941">
        <v>1999</v>
      </c>
      <c r="E135" s="941">
        <v>2000</v>
      </c>
      <c r="F135" s="941">
        <v>2001</v>
      </c>
      <c r="G135" s="941">
        <v>2002</v>
      </c>
      <c r="H135" s="941">
        <v>2003</v>
      </c>
      <c r="I135" s="941">
        <v>2004</v>
      </c>
      <c r="J135" s="941">
        <v>2005</v>
      </c>
      <c r="K135" s="941">
        <v>2006</v>
      </c>
      <c r="L135" s="941">
        <v>2007</v>
      </c>
      <c r="M135" s="941">
        <v>2008</v>
      </c>
      <c r="N135" s="942">
        <v>2009</v>
      </c>
      <c r="O135" s="942">
        <v>2010</v>
      </c>
      <c r="P135" s="942">
        <v>2011</v>
      </c>
      <c r="Q135" s="942">
        <v>2012</v>
      </c>
      <c r="R135" s="942">
        <v>2013</v>
      </c>
      <c r="S135" s="942">
        <v>2014</v>
      </c>
      <c r="T135" s="942">
        <v>2015</v>
      </c>
      <c r="U135" s="942">
        <v>2016</v>
      </c>
      <c r="V135" s="942">
        <v>2017</v>
      </c>
      <c r="W135" s="942">
        <v>2018</v>
      </c>
      <c r="X135" s="942">
        <v>2019</v>
      </c>
      <c r="Y135" s="942">
        <v>2020</v>
      </c>
      <c r="Z135" s="943" t="s">
        <v>597</v>
      </c>
      <c r="AA135" s="943" t="s">
        <v>484</v>
      </c>
    </row>
    <row r="136" spans="1:27">
      <c r="A136" s="943" t="s">
        <v>497</v>
      </c>
      <c r="B136" s="941">
        <v>22.4</v>
      </c>
      <c r="C136" s="941">
        <v>3.5</v>
      </c>
      <c r="D136" s="941">
        <v>2.8</v>
      </c>
      <c r="E136" s="941">
        <v>-0.8</v>
      </c>
      <c r="F136" s="944">
        <v>-1.8</v>
      </c>
      <c r="G136" s="944">
        <v>3.1</v>
      </c>
      <c r="H136" s="944">
        <v>7</v>
      </c>
      <c r="I136" s="944">
        <v>8</v>
      </c>
      <c r="J136" s="944">
        <v>9.4</v>
      </c>
      <c r="K136" s="944">
        <v>8.1</v>
      </c>
      <c r="L136" s="944">
        <v>13.6</v>
      </c>
      <c r="M136" s="944">
        <v>19.100000000000001</v>
      </c>
      <c r="N136" s="944">
        <v>8.8000000000000007</v>
      </c>
      <c r="O136" s="944">
        <v>8.3000000000000007</v>
      </c>
      <c r="P136" s="944">
        <v>8.5</v>
      </c>
      <c r="Q136" s="944">
        <v>7</v>
      </c>
      <c r="R136" s="944">
        <v>5.6</v>
      </c>
      <c r="S136" s="944">
        <v>4</v>
      </c>
      <c r="T136" s="944">
        <v>3.7</v>
      </c>
      <c r="U136" s="944">
        <v>5.0999999999999996</v>
      </c>
      <c r="V136" s="944">
        <v>6.5</v>
      </c>
      <c r="W136" s="944">
        <v>5.13</v>
      </c>
      <c r="X136" s="944">
        <v>3.27</v>
      </c>
      <c r="Y136" s="944">
        <v>5.91</v>
      </c>
      <c r="Z136" s="946">
        <f>AVERAGE(B136:Y136)</f>
        <v>6.9254166666666661</v>
      </c>
      <c r="AA136" s="943" t="s">
        <v>497</v>
      </c>
    </row>
    <row r="137" spans="1:27">
      <c r="A137" s="943" t="s">
        <v>498</v>
      </c>
      <c r="B137" s="941">
        <v>11</v>
      </c>
      <c r="C137" s="941">
        <v>0.7</v>
      </c>
      <c r="D137" s="941">
        <v>8</v>
      </c>
      <c r="E137" s="941">
        <v>15.2</v>
      </c>
      <c r="F137" s="944">
        <v>1.7</v>
      </c>
      <c r="G137" s="944">
        <v>8.3000000000000007</v>
      </c>
      <c r="H137" s="944">
        <v>6.1</v>
      </c>
      <c r="I137" s="944">
        <v>17.100000000000001</v>
      </c>
      <c r="J137" s="944">
        <v>5.9</v>
      </c>
      <c r="K137" s="944">
        <v>6.3</v>
      </c>
      <c r="L137" s="944">
        <v>9.3000000000000007</v>
      </c>
      <c r="M137" s="944">
        <v>20.399999999999999</v>
      </c>
      <c r="N137" s="944">
        <v>2.2000000000000002</v>
      </c>
      <c r="O137" s="944">
        <v>13.4</v>
      </c>
      <c r="P137" s="944">
        <v>10.6</v>
      </c>
      <c r="Q137" s="944">
        <v>5.3</v>
      </c>
      <c r="R137" s="944">
        <v>0.5</v>
      </c>
      <c r="S137" s="944">
        <v>-1.6</v>
      </c>
      <c r="T137" s="944">
        <v>-3</v>
      </c>
      <c r="U137" s="944">
        <v>-0.55000000000000004</v>
      </c>
      <c r="V137" s="944">
        <v>9.01</v>
      </c>
      <c r="W137" s="944">
        <v>4</v>
      </c>
      <c r="X137" s="944">
        <v>-1.72</v>
      </c>
      <c r="Y137" s="944">
        <v>-2.34</v>
      </c>
      <c r="Z137" s="946">
        <f>AVERAGE(B137:Y137)</f>
        <v>6.0750000000000002</v>
      </c>
      <c r="AA137" s="943" t="s">
        <v>498</v>
      </c>
    </row>
    <row r="138" spans="1:27">
      <c r="A138" s="943"/>
      <c r="F138" s="944"/>
      <c r="G138" s="944"/>
      <c r="H138" s="944"/>
      <c r="I138" s="944"/>
      <c r="J138" s="944"/>
      <c r="K138" s="944"/>
      <c r="L138" s="944"/>
      <c r="M138" s="944"/>
      <c r="N138" s="944"/>
      <c r="O138" s="944"/>
      <c r="P138" s="944"/>
      <c r="Q138" s="944"/>
      <c r="R138" s="944"/>
      <c r="S138" s="944"/>
      <c r="T138" s="944"/>
      <c r="U138" s="944"/>
      <c r="V138" s="944"/>
      <c r="W138" s="944"/>
      <c r="X138" s="944"/>
      <c r="Y138" s="944"/>
      <c r="Z138" s="946"/>
      <c r="AA138" s="943"/>
    </row>
    <row r="139" spans="1:27">
      <c r="A139" s="943" t="s">
        <v>484</v>
      </c>
      <c r="B139" s="941">
        <v>1997</v>
      </c>
      <c r="C139" s="941">
        <v>1998</v>
      </c>
      <c r="D139" s="941">
        <v>1999</v>
      </c>
      <c r="E139" s="941">
        <v>2000</v>
      </c>
      <c r="F139" s="941">
        <v>2001</v>
      </c>
      <c r="G139" s="941">
        <v>2002</v>
      </c>
      <c r="H139" s="941">
        <v>2003</v>
      </c>
      <c r="I139" s="941">
        <v>2004</v>
      </c>
      <c r="J139" s="941">
        <v>2005</v>
      </c>
      <c r="K139" s="941">
        <v>2006</v>
      </c>
      <c r="L139" s="941">
        <v>2007</v>
      </c>
      <c r="M139" s="941">
        <v>2008</v>
      </c>
      <c r="N139" s="942">
        <v>2009</v>
      </c>
      <c r="O139" s="942">
        <v>2010</v>
      </c>
      <c r="P139" s="942">
        <v>2011</v>
      </c>
      <c r="Q139" s="942">
        <v>2012</v>
      </c>
      <c r="R139" s="942">
        <v>2013</v>
      </c>
      <c r="S139" s="942">
        <v>2014</v>
      </c>
      <c r="T139" s="942">
        <v>2015</v>
      </c>
      <c r="U139" s="942">
        <v>2016</v>
      </c>
      <c r="V139" s="942">
        <v>2017</v>
      </c>
      <c r="W139" s="942">
        <v>2018</v>
      </c>
      <c r="X139" s="942">
        <v>2019</v>
      </c>
      <c r="Y139" s="942">
        <v>2020</v>
      </c>
      <c r="Z139" s="943" t="s">
        <v>597</v>
      </c>
      <c r="AA139" s="943" t="s">
        <v>484</v>
      </c>
    </row>
    <row r="140" spans="1:27">
      <c r="A140" s="943" t="s">
        <v>499</v>
      </c>
      <c r="B140" s="941">
        <v>21.9</v>
      </c>
      <c r="C140" s="941">
        <v>21.3</v>
      </c>
      <c r="D140" s="941">
        <v>23.5</v>
      </c>
      <c r="E140" s="941">
        <v>20.3</v>
      </c>
      <c r="F140" s="944">
        <v>19.3</v>
      </c>
      <c r="G140" s="944">
        <v>21.8</v>
      </c>
      <c r="H140" s="944">
        <v>21.4</v>
      </c>
      <c r="I140" s="944">
        <v>22.9</v>
      </c>
      <c r="J140" s="944">
        <v>21.7</v>
      </c>
      <c r="K140" s="944">
        <v>20.9</v>
      </c>
      <c r="L140" s="944">
        <v>23</v>
      </c>
      <c r="M140" s="944">
        <v>21.4</v>
      </c>
      <c r="N140" s="944">
        <v>22</v>
      </c>
      <c r="O140" s="944">
        <v>29.6</v>
      </c>
      <c r="P140" s="944">
        <v>29.5</v>
      </c>
      <c r="Q140" s="944">
        <v>30.1</v>
      </c>
      <c r="R140" s="944">
        <v>21.3</v>
      </c>
      <c r="S140" s="944">
        <v>21.1</v>
      </c>
      <c r="T140" s="944">
        <v>23.9</v>
      </c>
      <c r="U140" s="944">
        <v>25.6</v>
      </c>
      <c r="V140" s="944">
        <v>26.5</v>
      </c>
      <c r="W140" s="944">
        <v>26.1</v>
      </c>
      <c r="X140" s="944">
        <v>24.3</v>
      </c>
      <c r="Y140" s="944">
        <v>25.6</v>
      </c>
      <c r="Z140" s="946">
        <f>AVERAGE(B140:Y140)</f>
        <v>23.541666666666668</v>
      </c>
      <c r="AA140" s="943" t="s">
        <v>499</v>
      </c>
    </row>
    <row r="141" spans="1:27">
      <c r="A141" s="943" t="s">
        <v>500</v>
      </c>
      <c r="B141" s="941">
        <v>52.1</v>
      </c>
      <c r="C141" s="941">
        <v>45.7</v>
      </c>
      <c r="D141" s="941">
        <v>41.7</v>
      </c>
      <c r="E141" s="941">
        <v>47.7</v>
      </c>
      <c r="F141" s="944">
        <v>51.5</v>
      </c>
      <c r="G141" s="944">
        <v>46.3</v>
      </c>
      <c r="H141" s="944">
        <v>48.1</v>
      </c>
      <c r="I141" s="944">
        <v>42.5</v>
      </c>
      <c r="J141" s="944">
        <v>45.6</v>
      </c>
      <c r="K141" s="944">
        <v>47.1</v>
      </c>
      <c r="L141" s="944">
        <v>62.8</v>
      </c>
      <c r="M141" s="944">
        <v>60</v>
      </c>
      <c r="N141" s="944">
        <v>58.6</v>
      </c>
      <c r="O141" s="944">
        <v>79.099999999999994</v>
      </c>
      <c r="P141" s="944">
        <v>80.3</v>
      </c>
      <c r="Q141" s="944">
        <v>81.5</v>
      </c>
      <c r="R141" s="944">
        <v>62.4</v>
      </c>
      <c r="S141" s="944">
        <v>69.099999999999994</v>
      </c>
      <c r="T141" s="944">
        <v>67.099999999999994</v>
      </c>
      <c r="U141" s="944">
        <v>64.2</v>
      </c>
      <c r="V141" s="944">
        <v>57.7</v>
      </c>
      <c r="W141" s="944">
        <v>58.8</v>
      </c>
      <c r="X141" s="944">
        <v>70.7</v>
      </c>
      <c r="Y141" s="944">
        <v>70.900000000000006</v>
      </c>
      <c r="Z141" s="946">
        <f>AVERAGE(B141:Y141)</f>
        <v>58.812500000000007</v>
      </c>
      <c r="AA141" s="943" t="s">
        <v>500</v>
      </c>
    </row>
    <row r="142" spans="1:27">
      <c r="A142" s="943" t="s">
        <v>501</v>
      </c>
      <c r="B142" s="941">
        <v>19.600000000000001</v>
      </c>
      <c r="C142" s="941">
        <v>17.600000000000001</v>
      </c>
      <c r="D142" s="941">
        <v>19.3</v>
      </c>
      <c r="E142" s="941">
        <v>19.5</v>
      </c>
      <c r="F142" s="944">
        <v>19</v>
      </c>
      <c r="G142" s="944">
        <v>23.6</v>
      </c>
      <c r="H142" s="944">
        <v>23.5</v>
      </c>
      <c r="I142" s="944">
        <v>27.5</v>
      </c>
      <c r="J142" s="944">
        <v>26.1</v>
      </c>
      <c r="K142" s="944">
        <v>24.4</v>
      </c>
      <c r="L142" s="944">
        <v>23.1</v>
      </c>
      <c r="M142" s="944">
        <v>22.2</v>
      </c>
      <c r="N142" s="944">
        <v>20.5</v>
      </c>
      <c r="O142" s="944">
        <v>26.1</v>
      </c>
      <c r="P142" s="944">
        <v>26.5</v>
      </c>
      <c r="Q142" s="944">
        <v>27.7</v>
      </c>
      <c r="R142" s="944">
        <v>19.5</v>
      </c>
      <c r="S142" s="944">
        <v>18.399999999999999</v>
      </c>
      <c r="T142" s="944">
        <v>19.2</v>
      </c>
      <c r="U142" s="944">
        <v>19.5</v>
      </c>
      <c r="V142" s="944">
        <v>20.9</v>
      </c>
      <c r="W142" s="944">
        <v>20.5</v>
      </c>
      <c r="X142" s="944">
        <v>17.899999999999999</v>
      </c>
      <c r="Y142" s="944">
        <v>17.8</v>
      </c>
      <c r="Z142" s="946">
        <f>AVERAGE(B142:Y142)</f>
        <v>21.662499999999994</v>
      </c>
      <c r="AA142" s="943" t="s">
        <v>501</v>
      </c>
    </row>
    <row r="143" spans="1:27">
      <c r="A143" s="943" t="s">
        <v>502</v>
      </c>
      <c r="B143" s="941">
        <v>56.4</v>
      </c>
      <c r="C143" s="941">
        <v>47.3</v>
      </c>
      <c r="D143" s="941">
        <v>46.8</v>
      </c>
      <c r="E143" s="941">
        <v>46.7</v>
      </c>
      <c r="F143" s="944">
        <v>44.4</v>
      </c>
      <c r="G143" s="944">
        <v>56</v>
      </c>
      <c r="H143" s="944">
        <v>58.1</v>
      </c>
      <c r="I143" s="944">
        <v>70.900000000000006</v>
      </c>
      <c r="J143" s="944">
        <v>69.2</v>
      </c>
      <c r="K143" s="944">
        <v>67.2</v>
      </c>
      <c r="L143" s="944">
        <v>66.8</v>
      </c>
      <c r="M143" s="944">
        <v>65.7</v>
      </c>
      <c r="N143" s="944">
        <v>63.2</v>
      </c>
      <c r="O143" s="944">
        <v>91.3</v>
      </c>
      <c r="P143" s="944">
        <v>90.8</v>
      </c>
      <c r="Q143" s="944">
        <v>93.5</v>
      </c>
      <c r="R143" s="944">
        <v>58.5</v>
      </c>
      <c r="S143" s="944">
        <v>54.9</v>
      </c>
      <c r="T143" s="944">
        <v>56.8</v>
      </c>
      <c r="U143" s="944">
        <v>58.1</v>
      </c>
      <c r="V143" s="944">
        <v>62.1</v>
      </c>
      <c r="W143" s="944">
        <v>60.4</v>
      </c>
      <c r="X143" s="944">
        <v>52.6</v>
      </c>
      <c r="Y143" s="944">
        <v>52.1</v>
      </c>
      <c r="Z143" s="946">
        <f>AVERAGE(B143:Y143)</f>
        <v>62.074999999999989</v>
      </c>
      <c r="AA143" s="943" t="s">
        <v>502</v>
      </c>
    </row>
    <row r="144" spans="1:27">
      <c r="A144" s="943" t="s">
        <v>503</v>
      </c>
      <c r="B144" s="941">
        <v>222.6</v>
      </c>
      <c r="C144" s="941">
        <v>276.8</v>
      </c>
      <c r="D144" s="941">
        <v>298.39999999999998</v>
      </c>
      <c r="E144" s="941">
        <v>292.89999999999998</v>
      </c>
      <c r="F144" s="944">
        <v>294.7</v>
      </c>
      <c r="G144" s="944">
        <v>290.10000000000002</v>
      </c>
      <c r="H144" s="944">
        <v>301.2</v>
      </c>
      <c r="I144" s="944">
        <v>320.39999999999998</v>
      </c>
      <c r="J144" s="944">
        <v>326.7</v>
      </c>
      <c r="K144" s="944">
        <v>341.3</v>
      </c>
      <c r="L144" s="944">
        <v>387.5</v>
      </c>
      <c r="M144" s="944">
        <v>382.6</v>
      </c>
      <c r="N144" s="944">
        <v>425.1</v>
      </c>
      <c r="O144" s="944"/>
      <c r="P144" s="944"/>
      <c r="Q144" s="944"/>
      <c r="R144" s="944"/>
      <c r="S144" s="944"/>
      <c r="T144" s="944"/>
      <c r="U144" s="944"/>
      <c r="V144" s="944"/>
      <c r="W144" s="944"/>
      <c r="X144" s="944"/>
      <c r="Y144" s="944"/>
      <c r="Z144" s="946">
        <f>AVERAGE(B144:T144)</f>
        <v>320.02307692307693</v>
      </c>
      <c r="AA144" s="943" t="s">
        <v>503</v>
      </c>
    </row>
    <row r="147" spans="1:25">
      <c r="A147" s="943" t="s">
        <v>598</v>
      </c>
      <c r="B147" s="943">
        <v>1997</v>
      </c>
      <c r="C147" s="943">
        <v>1998</v>
      </c>
      <c r="D147" s="943">
        <v>1999</v>
      </c>
      <c r="E147" s="943">
        <v>2000</v>
      </c>
      <c r="F147" s="943">
        <v>2001</v>
      </c>
      <c r="G147" s="943">
        <v>2002</v>
      </c>
      <c r="H147" s="943">
        <v>2003</v>
      </c>
      <c r="I147" s="943">
        <v>2004</v>
      </c>
      <c r="J147" s="943">
        <v>2005</v>
      </c>
      <c r="K147" s="943">
        <v>2006</v>
      </c>
      <c r="L147" s="943">
        <v>2007</v>
      </c>
      <c r="M147" s="943">
        <v>2008</v>
      </c>
      <c r="N147" s="943">
        <v>2009</v>
      </c>
      <c r="O147" s="943">
        <v>2010</v>
      </c>
      <c r="P147" s="943">
        <v>2011</v>
      </c>
      <c r="Q147" s="943">
        <v>2012</v>
      </c>
      <c r="R147" s="943">
        <v>2013</v>
      </c>
      <c r="S147" s="943">
        <v>2014</v>
      </c>
      <c r="T147" s="943">
        <v>2015</v>
      </c>
      <c r="U147" s="943">
        <v>2016</v>
      </c>
      <c r="V147" s="943">
        <v>2017</v>
      </c>
      <c r="W147" s="943">
        <v>2018</v>
      </c>
      <c r="X147" s="943">
        <v>2019</v>
      </c>
      <c r="Y147" s="943">
        <v>2020</v>
      </c>
    </row>
    <row r="148" spans="1:25">
      <c r="A148" s="947" t="s">
        <v>599</v>
      </c>
      <c r="B148" s="946">
        <v>11</v>
      </c>
      <c r="C148" s="946">
        <v>-15.9</v>
      </c>
      <c r="D148" s="946">
        <v>0</v>
      </c>
      <c r="E148" s="946">
        <v>-5.8</v>
      </c>
      <c r="F148" s="946">
        <v>0.02</v>
      </c>
      <c r="G148" s="946">
        <v>17.3</v>
      </c>
      <c r="H148" s="946">
        <v>9.6</v>
      </c>
      <c r="I148" s="946">
        <v>15.6</v>
      </c>
      <c r="J148" s="946">
        <v>12.9</v>
      </c>
      <c r="K148" s="946">
        <v>10.4</v>
      </c>
      <c r="L148" s="946">
        <v>11.1</v>
      </c>
      <c r="M148" s="946">
        <v>6.1</v>
      </c>
      <c r="N148" s="946">
        <v>11.3</v>
      </c>
      <c r="O148" s="946">
        <v>6.8</v>
      </c>
      <c r="P148" s="946">
        <v>6.1</v>
      </c>
      <c r="Q148" s="946">
        <v>6.9</v>
      </c>
      <c r="R148" s="946">
        <v>7.3</v>
      </c>
      <c r="S148" s="946">
        <v>6.4</v>
      </c>
      <c r="T148" s="946">
        <v>7</v>
      </c>
      <c r="U148" s="946">
        <v>7.74</v>
      </c>
      <c r="V148" s="946">
        <v>10.41</v>
      </c>
      <c r="W148" s="946">
        <v>8.7899999999999991</v>
      </c>
      <c r="X148" s="946">
        <v>4.7699999999999996</v>
      </c>
      <c r="Y148" s="946">
        <v>5.0599999999999996</v>
      </c>
    </row>
    <row r="149" spans="1:25">
      <c r="A149" s="947" t="s">
        <v>600</v>
      </c>
      <c r="B149" s="946">
        <v>-1</v>
      </c>
      <c r="C149" s="946">
        <v>-4.4000000000000004</v>
      </c>
      <c r="D149" s="946">
        <v>0</v>
      </c>
      <c r="E149" s="946">
        <v>-2</v>
      </c>
      <c r="F149" s="946">
        <v>0</v>
      </c>
      <c r="G149" s="946">
        <v>6.3</v>
      </c>
      <c r="H149" s="946">
        <v>3.8</v>
      </c>
      <c r="I149" s="946">
        <v>6.2</v>
      </c>
      <c r="J149" s="946">
        <v>5.3</v>
      </c>
      <c r="K149" s="946">
        <v>4.5</v>
      </c>
      <c r="L149" s="946">
        <v>4.8</v>
      </c>
      <c r="M149" s="946">
        <v>2.4</v>
      </c>
      <c r="N149" s="946">
        <v>4.9000000000000004</v>
      </c>
      <c r="O149" s="946">
        <v>1.8</v>
      </c>
      <c r="P149" s="946">
        <v>1.6</v>
      </c>
      <c r="Q149" s="946">
        <v>1.8</v>
      </c>
      <c r="R149" s="946">
        <v>3.5</v>
      </c>
      <c r="S149" s="946">
        <v>3.3</v>
      </c>
      <c r="T149" s="946">
        <v>4</v>
      </c>
      <c r="U149" s="946">
        <v>4.75</v>
      </c>
      <c r="V149" s="946">
        <v>6.26</v>
      </c>
      <c r="W149" s="946">
        <v>5.46</v>
      </c>
      <c r="X149" s="946">
        <v>3.15</v>
      </c>
      <c r="Y149" s="946">
        <v>3.5</v>
      </c>
    </row>
    <row r="150" spans="1:25">
      <c r="A150" s="947" t="s">
        <v>601</v>
      </c>
      <c r="B150" s="946">
        <v>0.9</v>
      </c>
      <c r="C150" s="946">
        <v>0.8</v>
      </c>
      <c r="D150" s="946">
        <v>0.8</v>
      </c>
      <c r="E150" s="946">
        <v>1</v>
      </c>
      <c r="F150" s="946">
        <v>1</v>
      </c>
      <c r="G150" s="946">
        <v>1.1000000000000001</v>
      </c>
      <c r="H150" s="946">
        <v>1.1000000000000001</v>
      </c>
      <c r="I150" s="946">
        <v>1.2</v>
      </c>
      <c r="J150" s="946">
        <v>1.2</v>
      </c>
      <c r="K150" s="946">
        <v>1.2</v>
      </c>
      <c r="L150" s="946">
        <v>1.2</v>
      </c>
      <c r="M150" s="946">
        <v>1.2</v>
      </c>
      <c r="N150" s="946">
        <v>1.1000000000000001</v>
      </c>
      <c r="O150" s="946">
        <v>1.3</v>
      </c>
      <c r="P150" s="946">
        <v>1.4</v>
      </c>
      <c r="Q150" s="946">
        <v>1.4</v>
      </c>
      <c r="R150" s="946">
        <v>1.1000000000000001</v>
      </c>
      <c r="S150" s="946">
        <v>1</v>
      </c>
      <c r="T150" s="946">
        <v>0.9</v>
      </c>
      <c r="U150" s="946">
        <v>0.95</v>
      </c>
      <c r="V150" s="946">
        <v>0.9</v>
      </c>
      <c r="W150" s="946">
        <v>0.92</v>
      </c>
      <c r="X150" s="946">
        <v>0.87</v>
      </c>
      <c r="Y150" s="946">
        <v>0.82</v>
      </c>
    </row>
    <row r="151" spans="1:25">
      <c r="A151" s="947" t="s">
        <v>602</v>
      </c>
      <c r="B151" s="941">
        <f>B153/100</f>
        <v>3.9630000000000001</v>
      </c>
      <c r="C151" s="941">
        <f t="shared" ref="C151:Y151" si="2">C153/100</f>
        <v>3.032</v>
      </c>
      <c r="D151" s="941">
        <f t="shared" si="2"/>
        <v>2.1469999999999998</v>
      </c>
      <c r="E151" s="941">
        <f t="shared" si="2"/>
        <v>2.1059999999999999</v>
      </c>
      <c r="F151" s="941">
        <f t="shared" si="2"/>
        <v>1.8219999999999998</v>
      </c>
      <c r="G151" s="941">
        <f t="shared" si="2"/>
        <v>1.3540000000000001</v>
      </c>
      <c r="H151" s="941">
        <f t="shared" si="2"/>
        <v>1.234</v>
      </c>
      <c r="I151" s="941">
        <f t="shared" si="2"/>
        <v>1.042</v>
      </c>
      <c r="J151" s="941">
        <f t="shared" si="2"/>
        <v>1.0090000000000001</v>
      </c>
      <c r="K151" s="941">
        <f t="shared" si="2"/>
        <v>0.9890000000000001</v>
      </c>
      <c r="L151" s="941">
        <f t="shared" si="2"/>
        <v>1.071</v>
      </c>
      <c r="M151" s="941">
        <f t="shared" si="2"/>
        <v>1.232</v>
      </c>
      <c r="N151" s="941">
        <f t="shared" si="2"/>
        <v>1.1000000000000001</v>
      </c>
      <c r="O151" s="941">
        <f t="shared" si="2"/>
        <v>1.8219999999999998</v>
      </c>
      <c r="P151" s="941">
        <f t="shared" si="2"/>
        <v>1.7919999999999998</v>
      </c>
      <c r="Q151" s="941">
        <f t="shared" si="2"/>
        <v>1.7430000000000001</v>
      </c>
      <c r="R151" s="941">
        <f t="shared" si="2"/>
        <v>0.92900000000000005</v>
      </c>
      <c r="S151" s="941">
        <f t="shared" si="2"/>
        <v>0.89200000000000002</v>
      </c>
      <c r="T151" s="941">
        <f t="shared" si="2"/>
        <v>0.85499999999999998</v>
      </c>
      <c r="U151" s="941">
        <f t="shared" si="2"/>
        <v>0.80200000000000005</v>
      </c>
      <c r="V151" s="941">
        <f t="shared" si="2"/>
        <v>0.77</v>
      </c>
      <c r="W151" s="941">
        <f t="shared" si="2"/>
        <v>0.73599999999999999</v>
      </c>
      <c r="X151" s="941">
        <f t="shared" si="2"/>
        <v>0.73499999999999999</v>
      </c>
      <c r="Y151" s="941">
        <f t="shared" si="2"/>
        <v>0.76200000000000001</v>
      </c>
    </row>
    <row r="153" spans="1:25">
      <c r="A153" s="947" t="s">
        <v>602</v>
      </c>
      <c r="B153" s="946">
        <v>396.3</v>
      </c>
      <c r="C153" s="946">
        <v>303.2</v>
      </c>
      <c r="D153" s="946">
        <v>214.7</v>
      </c>
      <c r="E153" s="946">
        <v>210.6</v>
      </c>
      <c r="F153" s="946">
        <v>182.2</v>
      </c>
      <c r="G153" s="946">
        <v>135.4</v>
      </c>
      <c r="H153" s="946">
        <v>123.4</v>
      </c>
      <c r="I153" s="946">
        <v>104.2</v>
      </c>
      <c r="J153" s="946">
        <v>100.9</v>
      </c>
      <c r="K153" s="946">
        <v>98.9</v>
      </c>
      <c r="L153" s="946">
        <v>107.1</v>
      </c>
      <c r="M153" s="946">
        <v>123.2</v>
      </c>
      <c r="N153" s="946">
        <v>110</v>
      </c>
      <c r="O153" s="946">
        <v>182.2</v>
      </c>
      <c r="P153" s="946">
        <v>179.2</v>
      </c>
      <c r="Q153" s="946">
        <v>174.3</v>
      </c>
      <c r="R153" s="946">
        <v>92.9</v>
      </c>
      <c r="S153" s="946">
        <v>89.2</v>
      </c>
      <c r="T153" s="946">
        <v>85.5</v>
      </c>
      <c r="U153" s="946">
        <v>80.2</v>
      </c>
      <c r="V153" s="946">
        <v>77</v>
      </c>
      <c r="W153" s="946">
        <v>73.599999999999994</v>
      </c>
      <c r="X153" s="946">
        <v>73.5</v>
      </c>
      <c r="Y153" s="946">
        <v>76.2</v>
      </c>
    </row>
  </sheetData>
  <mergeCells count="1">
    <mergeCell ref="A1:I1"/>
  </mergeCells>
  <phoneticPr fontId="3" type="noConversion"/>
  <conditionalFormatting sqref="B105:Y112">
    <cfRule type="colorScale" priority="2">
      <colorScale>
        <cfvo type="min"/>
        <cfvo type="percentile" val="50"/>
        <cfvo type="max"/>
        <color rgb="FFF8696B"/>
        <color rgb="FFFCFCFF"/>
        <color rgb="FF63BE7B"/>
      </colorScale>
    </cfRule>
  </conditionalFormatting>
  <conditionalFormatting sqref="B105:AA112">
    <cfRule type="colorScale" priority="1">
      <colorScale>
        <cfvo type="min"/>
        <cfvo type="percentile" val="50"/>
        <cfvo type="max"/>
        <color rgb="FFF8696B"/>
        <color rgb="FFFCFCFF"/>
        <color rgb="FF63BE7B"/>
      </colorScale>
    </cfRule>
  </conditionalFormatting>
  <pageMargins left="0.7" right="0.7" top="0.75" bottom="0.75" header="0.3" footer="0.3"/>
  <pageSetup paperSize="9" scale="95" orientation="portrait" verticalDpi="0"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3ADF6-E9AB-4635-B15C-5873AB39B43E}">
  <dimension ref="A1:Q95"/>
  <sheetViews>
    <sheetView workbookViewId="0">
      <selection activeCell="I3" sqref="I3"/>
    </sheetView>
  </sheetViews>
  <sheetFormatPr defaultRowHeight="17"/>
  <cols>
    <col min="1" max="1" width="38.58203125" customWidth="1"/>
    <col min="2" max="2" width="13" style="315" customWidth="1"/>
    <col min="3" max="3" width="10.75" style="315" customWidth="1"/>
    <col min="4" max="4" width="11.6640625" style="315" customWidth="1"/>
    <col min="5" max="7" width="13.75" style="315" customWidth="1"/>
    <col min="8" max="8" width="13.5" customWidth="1"/>
    <col min="9" max="9" width="15.33203125" customWidth="1"/>
    <col min="10" max="10" width="13.4140625" customWidth="1"/>
    <col min="15" max="15" width="12.5" customWidth="1"/>
  </cols>
  <sheetData>
    <row r="1" spans="1:17" ht="18" thickTop="1">
      <c r="A1" s="958"/>
      <c r="B1" s="970" t="s">
        <v>884</v>
      </c>
      <c r="C1" s="959"/>
      <c r="D1" s="960"/>
      <c r="O1" s="1908" t="s">
        <v>793</v>
      </c>
      <c r="P1" s="1909"/>
      <c r="Q1" s="1909"/>
    </row>
    <row r="2" spans="1:17" s="315" customFormat="1" ht="17.5">
      <c r="A2" s="961"/>
      <c r="B2" s="22"/>
      <c r="C2" s="22"/>
      <c r="D2" s="962" t="s">
        <v>883</v>
      </c>
      <c r="I2" s="315" t="s">
        <v>953</v>
      </c>
      <c r="O2" s="899"/>
      <c r="P2" s="896"/>
      <c r="Q2" s="896"/>
    </row>
    <row r="3" spans="1:17" s="867" customFormat="1">
      <c r="A3" s="963" t="s">
        <v>376</v>
      </c>
      <c r="B3" s="901">
        <v>2020</v>
      </c>
      <c r="C3" s="901">
        <v>2021</v>
      </c>
      <c r="D3" s="964" t="s">
        <v>816</v>
      </c>
      <c r="E3" s="867">
        <v>2020</v>
      </c>
      <c r="F3" s="867">
        <v>2021</v>
      </c>
      <c r="G3" s="867" t="s">
        <v>589</v>
      </c>
      <c r="H3" s="897" t="s">
        <v>798</v>
      </c>
      <c r="I3" s="897" t="s">
        <v>797</v>
      </c>
      <c r="O3" s="897" t="s">
        <v>799</v>
      </c>
    </row>
    <row r="4" spans="1:17">
      <c r="A4" s="965" t="s">
        <v>739</v>
      </c>
      <c r="B4" s="900">
        <v>65287.008999999998</v>
      </c>
      <c r="C4" s="900">
        <v>65105.447999999997</v>
      </c>
      <c r="D4" s="966">
        <v>-181.56100000000151</v>
      </c>
      <c r="E4" s="333">
        <f>H4/1000</f>
        <v>65287.008999999998</v>
      </c>
      <c r="F4" s="333">
        <f>I4/1000</f>
        <v>65105.447999999997</v>
      </c>
      <c r="G4" s="333">
        <f>F4-E4</f>
        <v>-181.56100000000151</v>
      </c>
      <c r="H4" s="898">
        <v>65287009</v>
      </c>
      <c r="I4" s="898">
        <v>65105448</v>
      </c>
      <c r="O4" s="898">
        <v>45382915</v>
      </c>
    </row>
    <row r="5" spans="1:17">
      <c r="A5" s="965" t="s">
        <v>378</v>
      </c>
      <c r="B5" s="900">
        <v>68148.81</v>
      </c>
      <c r="C5" s="900">
        <v>72676.198999999993</v>
      </c>
      <c r="D5" s="966">
        <v>4527.3889999999956</v>
      </c>
      <c r="E5" s="333">
        <f t="shared" ref="E5:E44" si="0">H5/1000</f>
        <v>68148.81</v>
      </c>
      <c r="F5" s="333">
        <f t="shared" ref="F5:F44" si="1">I5/1000</f>
        <v>72676.198999999993</v>
      </c>
      <c r="G5" s="333">
        <f t="shared" ref="G5:G44" si="2">F5-E5</f>
        <v>4527.3889999999956</v>
      </c>
      <c r="H5" s="898">
        <v>68148810</v>
      </c>
      <c r="I5" s="898">
        <v>72676199</v>
      </c>
      <c r="O5" s="898">
        <v>56635791</v>
      </c>
    </row>
    <row r="6" spans="1:17">
      <c r="A6" s="965" t="s">
        <v>817</v>
      </c>
      <c r="B6" s="900">
        <v>26407.831999999999</v>
      </c>
      <c r="C6" s="900">
        <v>39907.449999999997</v>
      </c>
      <c r="D6" s="966">
        <v>13499.617999999999</v>
      </c>
      <c r="E6" s="333">
        <f t="shared" si="0"/>
        <v>26407.831999999999</v>
      </c>
      <c r="F6" s="333">
        <f t="shared" si="1"/>
        <v>39907.449999999997</v>
      </c>
      <c r="G6" s="333">
        <f t="shared" si="2"/>
        <v>13499.617999999999</v>
      </c>
      <c r="H6" s="898">
        <v>26407832</v>
      </c>
      <c r="I6" s="898">
        <v>39907450</v>
      </c>
      <c r="O6" s="898">
        <v>21738865</v>
      </c>
    </row>
    <row r="7" spans="1:17">
      <c r="A7" s="965" t="s">
        <v>818</v>
      </c>
      <c r="B7" s="900">
        <v>41618.553999999996</v>
      </c>
      <c r="C7" s="900">
        <v>49055.633000000002</v>
      </c>
      <c r="D7" s="966">
        <v>7437.0790000000052</v>
      </c>
      <c r="E7" s="333">
        <f t="shared" si="0"/>
        <v>41618.553999999996</v>
      </c>
      <c r="F7" s="333">
        <f t="shared" si="1"/>
        <v>49055.633000000002</v>
      </c>
      <c r="G7" s="333">
        <f t="shared" si="2"/>
        <v>7437.0790000000052</v>
      </c>
      <c r="H7" s="898">
        <v>41618554</v>
      </c>
      <c r="I7" s="898">
        <v>49055633</v>
      </c>
      <c r="O7" s="898">
        <v>37442682</v>
      </c>
    </row>
    <row r="8" spans="1:17">
      <c r="A8" s="965" t="s">
        <v>819</v>
      </c>
      <c r="B8" s="900">
        <v>122.42400000000001</v>
      </c>
      <c r="C8" s="900">
        <v>-16286.884</v>
      </c>
      <c r="D8" s="966">
        <v>-16409.308000000001</v>
      </c>
      <c r="E8" s="333">
        <f t="shared" si="0"/>
        <v>122.42400000000001</v>
      </c>
      <c r="F8" s="333">
        <f t="shared" si="1"/>
        <v>-16286.884</v>
      </c>
      <c r="G8" s="333">
        <f t="shared" si="2"/>
        <v>-16409.308000000001</v>
      </c>
      <c r="H8" s="898">
        <v>122424</v>
      </c>
      <c r="I8" s="898">
        <v>-16286884</v>
      </c>
      <c r="O8" s="898">
        <v>-2545756</v>
      </c>
    </row>
    <row r="9" spans="1:17">
      <c r="A9" s="965" t="s">
        <v>820</v>
      </c>
      <c r="B9" s="900">
        <v>2220.2089999999998</v>
      </c>
      <c r="C9" s="900">
        <v>1406.7059999999999</v>
      </c>
      <c r="D9" s="966">
        <v>-813.50299999999993</v>
      </c>
      <c r="E9" s="333">
        <f t="shared" si="0"/>
        <v>2220.2089999999998</v>
      </c>
      <c r="F9" s="333">
        <f t="shared" si="1"/>
        <v>1406.7059999999999</v>
      </c>
      <c r="G9" s="333">
        <f t="shared" si="2"/>
        <v>-813.50299999999993</v>
      </c>
      <c r="H9" s="898">
        <v>2220209</v>
      </c>
      <c r="I9" s="898">
        <v>1406706</v>
      </c>
      <c r="O9" s="898">
        <v>2306401</v>
      </c>
    </row>
    <row r="10" spans="1:17">
      <c r="A10" s="965" t="s">
        <v>821</v>
      </c>
      <c r="B10" s="900">
        <v>-555.32100000000003</v>
      </c>
      <c r="C10" s="900">
        <v>-434.44099999999997</v>
      </c>
      <c r="D10" s="966">
        <v>120.88000000000005</v>
      </c>
      <c r="E10" s="333">
        <f t="shared" si="0"/>
        <v>-555.32100000000003</v>
      </c>
      <c r="F10" s="333">
        <f t="shared" si="1"/>
        <v>-434.44099999999997</v>
      </c>
      <c r="G10" s="333">
        <f t="shared" si="2"/>
        <v>120.88000000000005</v>
      </c>
      <c r="H10" s="898">
        <v>-555321</v>
      </c>
      <c r="I10" s="898">
        <v>-434441</v>
      </c>
      <c r="O10" s="898">
        <v>-579979</v>
      </c>
    </row>
    <row r="11" spans="1:17">
      <c r="A11" s="965" t="s">
        <v>822</v>
      </c>
      <c r="B11" s="900">
        <v>243.666</v>
      </c>
      <c r="C11" s="900">
        <v>299.03300000000002</v>
      </c>
      <c r="D11" s="966">
        <v>55.367000000000019</v>
      </c>
      <c r="E11" s="333">
        <f t="shared" si="0"/>
        <v>243.666</v>
      </c>
      <c r="F11" s="333">
        <f t="shared" si="1"/>
        <v>299.03300000000002</v>
      </c>
      <c r="G11" s="333">
        <f t="shared" si="2"/>
        <v>55.367000000000019</v>
      </c>
      <c r="H11" s="898">
        <v>243666</v>
      </c>
      <c r="I11" s="898">
        <v>299033</v>
      </c>
      <c r="O11" s="898">
        <v>241801</v>
      </c>
    </row>
    <row r="12" spans="1:17">
      <c r="A12" s="965" t="s">
        <v>823</v>
      </c>
      <c r="B12" s="900">
        <v>-4770.3549999999996</v>
      </c>
      <c r="C12" s="900">
        <v>-8842.0490000000009</v>
      </c>
      <c r="D12" s="966">
        <v>-4071.6940000000013</v>
      </c>
      <c r="E12" s="333">
        <f t="shared" si="0"/>
        <v>-4770.3549999999996</v>
      </c>
      <c r="F12" s="333">
        <f t="shared" si="1"/>
        <v>-8842.0490000000009</v>
      </c>
      <c r="G12" s="333">
        <f t="shared" si="2"/>
        <v>-4071.6940000000013</v>
      </c>
      <c r="H12" s="898">
        <v>-4770355</v>
      </c>
      <c r="I12" s="898">
        <v>-8842049</v>
      </c>
      <c r="O12" s="898">
        <v>-13221099</v>
      </c>
    </row>
    <row r="13" spans="1:17">
      <c r="A13" s="965" t="s">
        <v>824</v>
      </c>
      <c r="B13" s="900">
        <v>-53628.591</v>
      </c>
      <c r="C13" s="900">
        <v>-33047.762999999999</v>
      </c>
      <c r="D13" s="966">
        <v>20580.828000000001</v>
      </c>
      <c r="E13" s="333">
        <f t="shared" si="0"/>
        <v>-53628.591</v>
      </c>
      <c r="F13" s="333">
        <f t="shared" si="1"/>
        <v>-33047.762999999999</v>
      </c>
      <c r="G13" s="333">
        <f t="shared" si="2"/>
        <v>20580.828000000001</v>
      </c>
      <c r="H13" s="898">
        <v>-53628591</v>
      </c>
      <c r="I13" s="898">
        <v>-33047763</v>
      </c>
      <c r="O13" s="898">
        <v>-39948171</v>
      </c>
    </row>
    <row r="14" spans="1:17">
      <c r="A14" s="965" t="s">
        <v>800</v>
      </c>
      <c r="B14" s="900">
        <v>-20369.616000000002</v>
      </c>
      <c r="C14" s="900">
        <v>10917.128000000001</v>
      </c>
      <c r="D14" s="966">
        <v>31286.744000000002</v>
      </c>
      <c r="E14" s="333">
        <f t="shared" si="0"/>
        <v>-20369.616000000002</v>
      </c>
      <c r="F14" s="333">
        <f t="shared" si="1"/>
        <v>10917.128000000001</v>
      </c>
      <c r="G14" s="333">
        <f t="shared" si="2"/>
        <v>31286.744000000002</v>
      </c>
      <c r="H14" s="898">
        <v>-20369616</v>
      </c>
      <c r="I14" s="898">
        <v>10917128</v>
      </c>
      <c r="O14" s="898">
        <v>-2030913</v>
      </c>
    </row>
    <row r="15" spans="1:17">
      <c r="A15" s="965" t="s">
        <v>801</v>
      </c>
      <c r="B15" s="900">
        <v>184.10400000000001</v>
      </c>
      <c r="C15" s="900">
        <v>-336.959</v>
      </c>
      <c r="D15" s="966">
        <v>-521.06299999999999</v>
      </c>
      <c r="E15" s="333">
        <f t="shared" si="0"/>
        <v>184.10400000000001</v>
      </c>
      <c r="F15" s="333">
        <f t="shared" si="1"/>
        <v>-336.959</v>
      </c>
      <c r="G15" s="333">
        <f t="shared" si="2"/>
        <v>-521.06299999999999</v>
      </c>
      <c r="H15" s="898">
        <v>184104</v>
      </c>
      <c r="I15" s="898">
        <v>-336959</v>
      </c>
      <c r="O15" s="898">
        <v>-818089</v>
      </c>
    </row>
    <row r="16" spans="1:17">
      <c r="A16" s="965" t="s">
        <v>802</v>
      </c>
      <c r="B16" s="900">
        <v>1704.5119999999999</v>
      </c>
      <c r="C16" s="900">
        <v>30.693999999999999</v>
      </c>
      <c r="D16" s="966">
        <v>-1673.818</v>
      </c>
      <c r="E16" s="333">
        <f t="shared" si="0"/>
        <v>1704.5119999999999</v>
      </c>
      <c r="F16" s="333">
        <f t="shared" si="1"/>
        <v>30.693999999999999</v>
      </c>
      <c r="G16" s="333">
        <f t="shared" si="2"/>
        <v>-1673.818</v>
      </c>
      <c r="H16" s="898">
        <v>1704512</v>
      </c>
      <c r="I16" s="898">
        <v>30694</v>
      </c>
      <c r="O16" s="898">
        <v>374982</v>
      </c>
    </row>
    <row r="17" spans="1:15">
      <c r="A17" s="965" t="s">
        <v>390</v>
      </c>
      <c r="B17" s="900">
        <v>12184.300999999999</v>
      </c>
      <c r="C17" s="900">
        <v>10216.082</v>
      </c>
      <c r="D17" s="966">
        <v>-1968.2189999999991</v>
      </c>
      <c r="E17" s="333">
        <f t="shared" si="0"/>
        <v>12184.300999999999</v>
      </c>
      <c r="F17" s="333">
        <f t="shared" si="1"/>
        <v>10216.082</v>
      </c>
      <c r="G17" s="333">
        <f t="shared" si="2"/>
        <v>-1968.2189999999991</v>
      </c>
      <c r="H17" s="898">
        <v>12184301</v>
      </c>
      <c r="I17" s="898">
        <v>10216082</v>
      </c>
      <c r="O17" s="898">
        <v>4586610</v>
      </c>
    </row>
    <row r="18" spans="1:15">
      <c r="A18" s="965" t="s">
        <v>391</v>
      </c>
      <c r="B18" s="900">
        <v>-8019.2629999999999</v>
      </c>
      <c r="C18" s="900">
        <v>-6981.81</v>
      </c>
      <c r="D18" s="966">
        <v>1037.4529999999995</v>
      </c>
      <c r="E18" s="333">
        <f t="shared" si="0"/>
        <v>-8019.2629999999999</v>
      </c>
      <c r="F18" s="333">
        <f t="shared" si="1"/>
        <v>-6981.81</v>
      </c>
      <c r="G18" s="333">
        <f t="shared" si="2"/>
        <v>1037.4529999999995</v>
      </c>
      <c r="H18" s="898">
        <v>-8019263</v>
      </c>
      <c r="I18" s="898">
        <v>-6981810</v>
      </c>
      <c r="O18" s="898">
        <v>-12725465</v>
      </c>
    </row>
    <row r="19" spans="1:15">
      <c r="A19" s="965" t="s">
        <v>803</v>
      </c>
      <c r="B19" s="900">
        <v>1023.117</v>
      </c>
      <c r="C19" s="900">
        <v>0</v>
      </c>
      <c r="D19" s="966">
        <v>-1023.117</v>
      </c>
      <c r="E19" s="333">
        <f t="shared" si="0"/>
        <v>1023.117</v>
      </c>
      <c r="F19" s="333">
        <f t="shared" si="1"/>
        <v>0</v>
      </c>
      <c r="G19" s="333">
        <f t="shared" si="2"/>
        <v>-1023.117</v>
      </c>
      <c r="H19" s="898">
        <v>1023117</v>
      </c>
      <c r="I19" s="898">
        <v>0</v>
      </c>
      <c r="O19" s="898">
        <v>694584</v>
      </c>
    </row>
    <row r="20" spans="1:15">
      <c r="A20" s="965" t="s">
        <v>804</v>
      </c>
      <c r="B20" s="900">
        <v>0</v>
      </c>
      <c r="C20" s="900">
        <v>0</v>
      </c>
      <c r="D20" s="966">
        <v>0</v>
      </c>
      <c r="E20" s="333">
        <f t="shared" si="0"/>
        <v>0</v>
      </c>
      <c r="F20" s="333">
        <f t="shared" si="1"/>
        <v>0</v>
      </c>
      <c r="G20" s="333">
        <f t="shared" si="2"/>
        <v>0</v>
      </c>
      <c r="H20" s="898">
        <v>0</v>
      </c>
      <c r="I20" s="898">
        <v>0</v>
      </c>
      <c r="O20" s="898">
        <v>-825027</v>
      </c>
    </row>
    <row r="21" spans="1:15">
      <c r="A21" s="965" t="s">
        <v>805</v>
      </c>
      <c r="B21" s="900">
        <v>32.128</v>
      </c>
      <c r="C21" s="900">
        <v>2919.8879999999999</v>
      </c>
      <c r="D21" s="966">
        <v>2887.7599999999998</v>
      </c>
      <c r="E21" s="333">
        <f t="shared" si="0"/>
        <v>32.128</v>
      </c>
      <c r="F21" s="333">
        <f t="shared" si="1"/>
        <v>2919.8879999999999</v>
      </c>
      <c r="G21" s="333">
        <f t="shared" si="2"/>
        <v>2887.7599999999998</v>
      </c>
      <c r="H21" s="898">
        <v>32128</v>
      </c>
      <c r="I21" s="898">
        <v>2919888</v>
      </c>
      <c r="O21" s="898">
        <v>1575</v>
      </c>
    </row>
    <row r="22" spans="1:15">
      <c r="A22" s="965" t="s">
        <v>806</v>
      </c>
      <c r="B22" s="900">
        <v>-245.49700000000001</v>
      </c>
      <c r="C22" s="900">
        <v>-1121.201</v>
      </c>
      <c r="D22" s="966">
        <v>-875.70399999999995</v>
      </c>
      <c r="E22" s="333">
        <f t="shared" si="0"/>
        <v>-245.49700000000001</v>
      </c>
      <c r="F22" s="333">
        <f t="shared" si="1"/>
        <v>-1121.201</v>
      </c>
      <c r="G22" s="333">
        <f t="shared" si="2"/>
        <v>-875.70399999999995</v>
      </c>
      <c r="H22" s="898">
        <v>-245497</v>
      </c>
      <c r="I22" s="898">
        <v>-1121201</v>
      </c>
      <c r="O22" s="898">
        <v>-63773</v>
      </c>
    </row>
    <row r="23" spans="1:15">
      <c r="A23" s="965" t="s">
        <v>807</v>
      </c>
      <c r="B23" s="900">
        <v>39.746000000000002</v>
      </c>
      <c r="C23" s="900">
        <v>350.21199999999999</v>
      </c>
      <c r="D23" s="966">
        <v>310.46600000000001</v>
      </c>
      <c r="E23" s="333">
        <f t="shared" si="0"/>
        <v>39.746000000000002</v>
      </c>
      <c r="F23" s="333">
        <f t="shared" si="1"/>
        <v>350.21199999999999</v>
      </c>
      <c r="G23" s="333">
        <f t="shared" si="2"/>
        <v>310.46600000000001</v>
      </c>
      <c r="H23" s="898">
        <v>39746</v>
      </c>
      <c r="I23" s="898">
        <v>350212</v>
      </c>
      <c r="O23" s="898">
        <v>64321</v>
      </c>
    </row>
    <row r="24" spans="1:15">
      <c r="A24" s="965" t="s">
        <v>808</v>
      </c>
      <c r="B24" s="900">
        <v>-84.183999999999997</v>
      </c>
      <c r="C24" s="900">
        <v>-208.262</v>
      </c>
      <c r="D24" s="966">
        <v>-124.078</v>
      </c>
      <c r="E24" s="333">
        <f t="shared" si="0"/>
        <v>-84.183999999999997</v>
      </c>
      <c r="F24" s="333">
        <f t="shared" si="1"/>
        <v>-208.262</v>
      </c>
      <c r="G24" s="333">
        <f t="shared" si="2"/>
        <v>-124.078</v>
      </c>
      <c r="H24" s="898">
        <v>-84184</v>
      </c>
      <c r="I24" s="898">
        <v>-208262</v>
      </c>
      <c r="O24" s="898">
        <v>-135826</v>
      </c>
    </row>
    <row r="25" spans="1:15">
      <c r="A25" s="965" t="s">
        <v>394</v>
      </c>
      <c r="B25" s="900">
        <v>0</v>
      </c>
      <c r="C25" s="900">
        <v>19.169</v>
      </c>
      <c r="D25" s="966">
        <v>19.169</v>
      </c>
      <c r="E25" s="333">
        <f t="shared" si="0"/>
        <v>0</v>
      </c>
      <c r="F25" s="333">
        <f t="shared" si="1"/>
        <v>19.169</v>
      </c>
      <c r="G25" s="333">
        <f t="shared" si="2"/>
        <v>19.169</v>
      </c>
      <c r="H25" s="898">
        <v>0</v>
      </c>
      <c r="I25" s="898">
        <v>19169</v>
      </c>
      <c r="O25" s="898">
        <v>12149</v>
      </c>
    </row>
    <row r="26" spans="1:15">
      <c r="A26" s="965" t="s">
        <v>395</v>
      </c>
      <c r="B26" s="900">
        <v>-83.28</v>
      </c>
      <c r="C26" s="900">
        <v>-47.09</v>
      </c>
      <c r="D26" s="966">
        <v>36.19</v>
      </c>
      <c r="E26" s="333">
        <f t="shared" si="0"/>
        <v>-83.28</v>
      </c>
      <c r="F26" s="333">
        <f t="shared" si="1"/>
        <v>-47.09</v>
      </c>
      <c r="G26" s="333">
        <f t="shared" si="2"/>
        <v>36.19</v>
      </c>
      <c r="H26" s="898">
        <v>-83280</v>
      </c>
      <c r="I26" s="898">
        <v>-47090</v>
      </c>
      <c r="O26" s="898">
        <v>-12778</v>
      </c>
    </row>
    <row r="27" spans="1:15">
      <c r="A27" s="965" t="s">
        <v>396</v>
      </c>
      <c r="B27" s="900">
        <v>376.74400000000003</v>
      </c>
      <c r="C27" s="900">
        <v>358.28399999999999</v>
      </c>
      <c r="D27" s="966">
        <v>-18.460000000000036</v>
      </c>
      <c r="E27" s="333">
        <f t="shared" si="0"/>
        <v>376.74400000000003</v>
      </c>
      <c r="F27" s="333">
        <f t="shared" si="1"/>
        <v>358.28399999999999</v>
      </c>
      <c r="G27" s="333">
        <f t="shared" si="2"/>
        <v>-18.460000000000036</v>
      </c>
      <c r="H27" s="898">
        <v>376744</v>
      </c>
      <c r="I27" s="898">
        <v>358284</v>
      </c>
      <c r="O27" s="898">
        <v>513265</v>
      </c>
    </row>
    <row r="28" spans="1:15">
      <c r="A28" s="965" t="s">
        <v>397</v>
      </c>
      <c r="B28" s="900">
        <v>-37592.034</v>
      </c>
      <c r="C28" s="900">
        <v>-47122.106</v>
      </c>
      <c r="D28" s="966">
        <v>-9530.0720000000001</v>
      </c>
      <c r="E28" s="333">
        <f t="shared" si="0"/>
        <v>-37592.034</v>
      </c>
      <c r="F28" s="333">
        <f t="shared" si="1"/>
        <v>-47122.106</v>
      </c>
      <c r="G28" s="333">
        <f t="shared" si="2"/>
        <v>-9530.0720000000001</v>
      </c>
      <c r="H28" s="898">
        <v>-37592034</v>
      </c>
      <c r="I28" s="898">
        <v>-47122106</v>
      </c>
      <c r="O28" s="898">
        <v>-25367756</v>
      </c>
    </row>
    <row r="29" spans="1:15">
      <c r="A29" s="965" t="s">
        <v>398</v>
      </c>
      <c r="B29" s="900">
        <v>7.0270000000000001</v>
      </c>
      <c r="C29" s="900">
        <v>1.752</v>
      </c>
      <c r="D29" s="966">
        <v>-5.2750000000000004</v>
      </c>
      <c r="E29" s="333">
        <f t="shared" si="0"/>
        <v>7.0270000000000001</v>
      </c>
      <c r="F29" s="333">
        <f t="shared" si="1"/>
        <v>1.752</v>
      </c>
      <c r="G29" s="333">
        <f t="shared" si="2"/>
        <v>-5.2750000000000004</v>
      </c>
      <c r="H29" s="898">
        <v>7027</v>
      </c>
      <c r="I29" s="898">
        <v>1752</v>
      </c>
      <c r="O29" s="898">
        <v>7241</v>
      </c>
    </row>
    <row r="30" spans="1:15">
      <c r="A30" s="965" t="s">
        <v>399</v>
      </c>
      <c r="B30" s="900">
        <v>-2679.779</v>
      </c>
      <c r="C30" s="900">
        <v>-2706.915</v>
      </c>
      <c r="D30" s="966">
        <v>-27.135999999999967</v>
      </c>
      <c r="E30" s="333">
        <f t="shared" si="0"/>
        <v>-2679.779</v>
      </c>
      <c r="F30" s="333">
        <f t="shared" si="1"/>
        <v>-2706.915</v>
      </c>
      <c r="G30" s="333">
        <f t="shared" si="2"/>
        <v>-27.135999999999967</v>
      </c>
      <c r="H30" s="898">
        <v>-2679779</v>
      </c>
      <c r="I30" s="898">
        <v>-2706915</v>
      </c>
      <c r="O30" s="898">
        <v>-3249914</v>
      </c>
    </row>
    <row r="31" spans="1:15">
      <c r="A31" s="965" t="s">
        <v>400</v>
      </c>
      <c r="B31" s="900">
        <v>-49.42</v>
      </c>
      <c r="C31" s="900">
        <v>-5.9260000000000002</v>
      </c>
      <c r="D31" s="966">
        <v>43.494</v>
      </c>
      <c r="E31" s="333">
        <f t="shared" si="0"/>
        <v>-49.42</v>
      </c>
      <c r="F31" s="333">
        <f t="shared" si="1"/>
        <v>-5.9260000000000002</v>
      </c>
      <c r="G31" s="333">
        <f t="shared" si="2"/>
        <v>43.494</v>
      </c>
      <c r="H31" s="898">
        <v>-49420</v>
      </c>
      <c r="I31" s="898">
        <v>-5926</v>
      </c>
      <c r="O31" s="898">
        <v>-1019405</v>
      </c>
    </row>
    <row r="32" spans="1:15">
      <c r="A32" s="965" t="s">
        <v>809</v>
      </c>
      <c r="B32" s="900">
        <v>0</v>
      </c>
      <c r="C32" s="900">
        <v>661.16800000000001</v>
      </c>
      <c r="D32" s="966">
        <v>661.16800000000001</v>
      </c>
      <c r="E32" s="333">
        <f t="shared" si="0"/>
        <v>0</v>
      </c>
      <c r="F32" s="333">
        <f t="shared" si="1"/>
        <v>661.16800000000001</v>
      </c>
      <c r="G32" s="333">
        <f t="shared" si="2"/>
        <v>661.16800000000001</v>
      </c>
      <c r="H32" s="898">
        <v>0</v>
      </c>
      <c r="I32" s="898">
        <v>661168</v>
      </c>
      <c r="O32" s="898">
        <v>0</v>
      </c>
    </row>
    <row r="33" spans="1:15">
      <c r="A33" s="965" t="s">
        <v>810</v>
      </c>
      <c r="B33" s="900">
        <v>-57.197000000000003</v>
      </c>
      <c r="C33" s="900">
        <v>8.1289999999999996</v>
      </c>
      <c r="D33" s="966">
        <v>65.326000000000008</v>
      </c>
      <c r="E33" s="333">
        <f t="shared" si="0"/>
        <v>-57.197000000000003</v>
      </c>
      <c r="F33" s="333">
        <f t="shared" si="1"/>
        <v>8.1289999999999996</v>
      </c>
      <c r="G33" s="333">
        <f t="shared" si="2"/>
        <v>65.326000000000008</v>
      </c>
      <c r="H33" s="898">
        <v>-57197</v>
      </c>
      <c r="I33" s="898">
        <v>8129</v>
      </c>
      <c r="O33" s="898">
        <v>46048</v>
      </c>
    </row>
    <row r="34" spans="1:15">
      <c r="A34" s="965" t="s">
        <v>130</v>
      </c>
      <c r="B34" s="900">
        <v>-8327.8389999999999</v>
      </c>
      <c r="C34" s="900">
        <v>-23991.032999999999</v>
      </c>
      <c r="D34" s="966">
        <v>-15663.194</v>
      </c>
      <c r="E34" s="333">
        <f t="shared" si="0"/>
        <v>-8327.8389999999999</v>
      </c>
      <c r="F34" s="333">
        <f t="shared" si="1"/>
        <v>-23991.032999999999</v>
      </c>
      <c r="G34" s="333">
        <f t="shared" si="2"/>
        <v>-15663.194</v>
      </c>
      <c r="H34" s="898">
        <v>-8327839</v>
      </c>
      <c r="I34" s="898">
        <v>-23991033</v>
      </c>
      <c r="O34" s="898">
        <v>-9484510</v>
      </c>
    </row>
    <row r="35" spans="1:15">
      <c r="A35" s="965" t="s">
        <v>811</v>
      </c>
      <c r="B35" s="900">
        <v>2191.1860000000001</v>
      </c>
      <c r="C35" s="900">
        <v>-2616.9430000000002</v>
      </c>
      <c r="D35" s="966">
        <v>-4808.1290000000008</v>
      </c>
      <c r="E35" s="333">
        <f t="shared" si="0"/>
        <v>2191.1860000000001</v>
      </c>
      <c r="F35" s="333">
        <f t="shared" si="1"/>
        <v>-2616.9430000000002</v>
      </c>
      <c r="G35" s="333">
        <f t="shared" si="2"/>
        <v>-4808.1290000000008</v>
      </c>
      <c r="H35" s="898">
        <v>2191186</v>
      </c>
      <c r="I35" s="898">
        <v>-2616943</v>
      </c>
      <c r="O35" s="898">
        <v>865792</v>
      </c>
    </row>
    <row r="36" spans="1:15">
      <c r="A36" s="965" t="s">
        <v>812</v>
      </c>
      <c r="B36" s="900">
        <v>14.494999999999999</v>
      </c>
      <c r="C36" s="900">
        <v>58.279000000000003</v>
      </c>
      <c r="D36" s="966">
        <v>43.784000000000006</v>
      </c>
      <c r="E36" s="333">
        <f t="shared" si="0"/>
        <v>14.494999999999999</v>
      </c>
      <c r="F36" s="333">
        <f t="shared" si="1"/>
        <v>58.279000000000003</v>
      </c>
      <c r="G36" s="333">
        <f t="shared" si="2"/>
        <v>43.784000000000006</v>
      </c>
      <c r="H36" s="898">
        <v>14495</v>
      </c>
      <c r="I36" s="898">
        <v>58279</v>
      </c>
      <c r="O36" s="898">
        <v>0</v>
      </c>
    </row>
    <row r="37" spans="1:15">
      <c r="A37" s="965" t="s">
        <v>406</v>
      </c>
      <c r="B37" s="900">
        <v>-864.947</v>
      </c>
      <c r="C37" s="900">
        <v>-894.74900000000002</v>
      </c>
      <c r="D37" s="966">
        <v>-29.802000000000021</v>
      </c>
      <c r="E37" s="333">
        <f t="shared" si="0"/>
        <v>-864.947</v>
      </c>
      <c r="F37" s="333">
        <f t="shared" si="1"/>
        <v>-894.74900000000002</v>
      </c>
      <c r="G37" s="333">
        <f t="shared" si="2"/>
        <v>-29.802000000000021</v>
      </c>
      <c r="H37" s="898">
        <v>-864947</v>
      </c>
      <c r="I37" s="898">
        <v>-894749</v>
      </c>
      <c r="O37" s="898">
        <v>-709400</v>
      </c>
    </row>
    <row r="38" spans="1:15">
      <c r="A38" s="965" t="s">
        <v>813</v>
      </c>
      <c r="B38" s="900">
        <v>-9676.76</v>
      </c>
      <c r="C38" s="900">
        <v>-20510.349999999999</v>
      </c>
      <c r="D38" s="966">
        <v>-10833.589999999998</v>
      </c>
      <c r="E38" s="333">
        <f t="shared" si="0"/>
        <v>-9676.76</v>
      </c>
      <c r="F38" s="333">
        <f t="shared" si="1"/>
        <v>-20510.349999999999</v>
      </c>
      <c r="G38" s="333">
        <f t="shared" si="2"/>
        <v>-10833.589999999998</v>
      </c>
      <c r="H38" s="898">
        <v>-9676760</v>
      </c>
      <c r="I38" s="898">
        <v>-20510350</v>
      </c>
      <c r="O38" s="898">
        <v>-9639202</v>
      </c>
    </row>
    <row r="39" spans="1:15">
      <c r="A39" s="965" t="s">
        <v>408</v>
      </c>
      <c r="B39" s="900">
        <v>8.1869999999999994</v>
      </c>
      <c r="C39" s="900">
        <v>-27.27</v>
      </c>
      <c r="D39" s="966">
        <v>-35.457000000000001</v>
      </c>
      <c r="E39" s="333">
        <f t="shared" si="0"/>
        <v>8.1869999999999994</v>
      </c>
      <c r="F39" s="333">
        <f t="shared" si="1"/>
        <v>-27.27</v>
      </c>
      <c r="G39" s="333">
        <f t="shared" si="2"/>
        <v>-35.457000000000001</v>
      </c>
      <c r="H39" s="898">
        <v>8187</v>
      </c>
      <c r="I39" s="898">
        <v>-27270</v>
      </c>
      <c r="O39" s="898">
        <v>-1700</v>
      </c>
    </row>
    <row r="40" spans="1:15">
      <c r="A40" s="965" t="s">
        <v>814</v>
      </c>
      <c r="B40" s="900">
        <v>-0.13900000000000001</v>
      </c>
      <c r="C40" s="900">
        <v>0.13900000000000001</v>
      </c>
      <c r="D40" s="966">
        <v>0.27800000000000002</v>
      </c>
      <c r="E40" s="333">
        <f t="shared" si="0"/>
        <v>-0.13900000000000001</v>
      </c>
      <c r="F40" s="333">
        <f t="shared" si="1"/>
        <v>0.13900000000000001</v>
      </c>
      <c r="G40" s="333">
        <f t="shared" si="2"/>
        <v>0.27800000000000002</v>
      </c>
      <c r="H40" s="898">
        <v>-139</v>
      </c>
      <c r="I40" s="898">
        <v>139</v>
      </c>
      <c r="O40" s="898">
        <v>0</v>
      </c>
    </row>
    <row r="41" spans="1:15">
      <c r="A41" s="965" t="s">
        <v>410</v>
      </c>
      <c r="B41" s="900">
        <v>-833.86099999999999</v>
      </c>
      <c r="C41" s="900">
        <v>1582.046</v>
      </c>
      <c r="D41" s="966">
        <v>2415.9070000000002</v>
      </c>
      <c r="E41" s="333">
        <f t="shared" si="0"/>
        <v>-833.86099999999999</v>
      </c>
      <c r="F41" s="333">
        <f t="shared" si="1"/>
        <v>1582.046</v>
      </c>
      <c r="G41" s="333">
        <f t="shared" si="2"/>
        <v>2415.9070000000002</v>
      </c>
      <c r="H41" s="898">
        <v>-833861</v>
      </c>
      <c r="I41" s="898">
        <v>1582046</v>
      </c>
      <c r="O41" s="898">
        <v>595260</v>
      </c>
    </row>
    <row r="42" spans="1:15">
      <c r="A42" s="965" t="s">
        <v>815</v>
      </c>
      <c r="B42" s="900">
        <v>2496.5790000000002</v>
      </c>
      <c r="C42" s="900">
        <v>9648.8369999999995</v>
      </c>
      <c r="D42" s="966">
        <v>7152.2579999999998</v>
      </c>
      <c r="E42" s="333">
        <f t="shared" si="0"/>
        <v>2496.5790000000002</v>
      </c>
      <c r="F42" s="333">
        <f t="shared" si="1"/>
        <v>9648.8369999999995</v>
      </c>
      <c r="G42" s="333">
        <f t="shared" si="2"/>
        <v>7152.2579999999998</v>
      </c>
      <c r="H42" s="898">
        <v>2496579</v>
      </c>
      <c r="I42" s="898">
        <v>9648837</v>
      </c>
      <c r="O42" s="898">
        <v>-3454506</v>
      </c>
    </row>
    <row r="43" spans="1:15">
      <c r="A43" s="965" t="s">
        <v>440</v>
      </c>
      <c r="B43" s="900">
        <v>26885.999</v>
      </c>
      <c r="C43" s="900">
        <v>29382.578000000001</v>
      </c>
      <c r="D43" s="966">
        <v>2496.5790000000015</v>
      </c>
      <c r="E43" s="333">
        <f t="shared" si="0"/>
        <v>26885.999</v>
      </c>
      <c r="F43" s="333">
        <f t="shared" si="1"/>
        <v>29382.578000000001</v>
      </c>
      <c r="G43" s="333">
        <f t="shared" si="2"/>
        <v>2496.5790000000015</v>
      </c>
      <c r="H43" s="898">
        <v>26885999</v>
      </c>
      <c r="I43" s="898">
        <v>29382578</v>
      </c>
      <c r="O43" s="898">
        <v>30340505</v>
      </c>
    </row>
    <row r="44" spans="1:15" ht="17.5" thickBot="1">
      <c r="A44" s="967" t="s">
        <v>441</v>
      </c>
      <c r="B44" s="968">
        <v>29382.578000000001</v>
      </c>
      <c r="C44" s="968">
        <v>39031.415000000001</v>
      </c>
      <c r="D44" s="969">
        <v>9648.8369999999995</v>
      </c>
      <c r="E44" s="333">
        <f t="shared" si="0"/>
        <v>29382.578000000001</v>
      </c>
      <c r="F44" s="333">
        <f t="shared" si="1"/>
        <v>39031.415000000001</v>
      </c>
      <c r="G44" s="333">
        <f t="shared" si="2"/>
        <v>9648.8369999999995</v>
      </c>
      <c r="H44" s="898">
        <v>29382578</v>
      </c>
      <c r="I44" s="898">
        <v>39031415</v>
      </c>
      <c r="O44" s="898">
        <v>26885999</v>
      </c>
    </row>
    <row r="45" spans="1:15" ht="17.5" thickTop="1"/>
    <row r="48" spans="1:15">
      <c r="A48" s="1910" t="s">
        <v>879</v>
      </c>
      <c r="B48" s="1910"/>
      <c r="C48" s="1910"/>
      <c r="D48" s="1910"/>
      <c r="E48" s="1910"/>
      <c r="F48" s="1911"/>
      <c r="G48" s="1911"/>
    </row>
    <row r="49" spans="1:7">
      <c r="A49" s="1912" t="s">
        <v>794</v>
      </c>
      <c r="B49" s="1912"/>
      <c r="C49" s="1912"/>
      <c r="D49" s="1912"/>
      <c r="E49" s="1912"/>
      <c r="F49" s="1911"/>
      <c r="G49" s="1911"/>
    </row>
    <row r="50" spans="1:7">
      <c r="A50" s="1912" t="s">
        <v>795</v>
      </c>
      <c r="B50" s="1912"/>
      <c r="C50" s="1912"/>
      <c r="D50" s="1912"/>
      <c r="E50" s="1912"/>
      <c r="F50" s="1911"/>
      <c r="G50" s="1911"/>
    </row>
    <row r="51" spans="1:7">
      <c r="A51" s="1912" t="s">
        <v>796</v>
      </c>
      <c r="B51" s="1912"/>
      <c r="C51" s="1912"/>
      <c r="D51" s="1912"/>
      <c r="E51" s="1912"/>
      <c r="F51" s="1911"/>
      <c r="G51" s="1911"/>
    </row>
    <row r="52" spans="1:7" ht="17.5">
      <c r="A52" s="374"/>
      <c r="B52" s="940"/>
      <c r="C52" s="940"/>
      <c r="D52" s="940" t="s">
        <v>882</v>
      </c>
      <c r="E52" s="940"/>
      <c r="F52" s="374"/>
      <c r="G52" s="940" t="s">
        <v>375</v>
      </c>
    </row>
    <row r="53" spans="1:7" ht="17.5">
      <c r="A53" s="904" t="s">
        <v>376</v>
      </c>
      <c r="B53" s="905">
        <v>2020</v>
      </c>
      <c r="C53" s="905">
        <v>2021</v>
      </c>
      <c r="D53" s="952" t="s">
        <v>589</v>
      </c>
      <c r="E53" s="954">
        <v>2020</v>
      </c>
      <c r="F53" s="955">
        <v>2021</v>
      </c>
      <c r="G53" s="814" t="s">
        <v>589</v>
      </c>
    </row>
    <row r="54" spans="1:7" ht="17.5">
      <c r="A54" s="906" t="s">
        <v>377</v>
      </c>
      <c r="B54" s="907">
        <f t="shared" ref="B54:B94" si="3">E54/1000</f>
        <v>65287.008999999998</v>
      </c>
      <c r="C54" s="907">
        <f t="shared" ref="C54:C94" si="4">F54/1000</f>
        <v>65105.447999999997</v>
      </c>
      <c r="D54" s="953">
        <f t="shared" ref="D54:D94" si="5">G54/1000</f>
        <v>-181.56100000000001</v>
      </c>
      <c r="E54" s="956">
        <v>65287009</v>
      </c>
      <c r="F54" s="957">
        <v>65105448</v>
      </c>
      <c r="G54" s="476">
        <f t="shared" ref="G54:G94" si="6">F54-E54</f>
        <v>-181561</v>
      </c>
    </row>
    <row r="55" spans="1:7" ht="17.5">
      <c r="A55" s="906" t="s">
        <v>378</v>
      </c>
      <c r="B55" s="907">
        <f t="shared" si="3"/>
        <v>68148.81</v>
      </c>
      <c r="C55" s="907">
        <f t="shared" si="4"/>
        <v>72676.198999999993</v>
      </c>
      <c r="D55" s="953">
        <f t="shared" si="5"/>
        <v>4527.3890000000001</v>
      </c>
      <c r="E55" s="956">
        <v>68148810</v>
      </c>
      <c r="F55" s="957">
        <v>72676199</v>
      </c>
      <c r="G55" s="476">
        <f t="shared" si="6"/>
        <v>4527389</v>
      </c>
    </row>
    <row r="56" spans="1:7" ht="17.5">
      <c r="A56" s="906" t="s">
        <v>379</v>
      </c>
      <c r="B56" s="907">
        <f t="shared" si="3"/>
        <v>26407.831999999999</v>
      </c>
      <c r="C56" s="907">
        <f t="shared" si="4"/>
        <v>39907.449999999997</v>
      </c>
      <c r="D56" s="953">
        <f t="shared" si="5"/>
        <v>13499.618</v>
      </c>
      <c r="E56" s="956">
        <v>26407832</v>
      </c>
      <c r="F56" s="957">
        <v>39907450</v>
      </c>
      <c r="G56" s="476">
        <f t="shared" si="6"/>
        <v>13499618</v>
      </c>
    </row>
    <row r="57" spans="1:7" ht="17.5">
      <c r="A57" s="906" t="s">
        <v>380</v>
      </c>
      <c r="B57" s="907">
        <f t="shared" si="3"/>
        <v>41618.553999999996</v>
      </c>
      <c r="C57" s="907">
        <f t="shared" si="4"/>
        <v>49055.633000000002</v>
      </c>
      <c r="D57" s="953">
        <f t="shared" si="5"/>
        <v>7437.0789999999997</v>
      </c>
      <c r="E57" s="956">
        <v>41618554</v>
      </c>
      <c r="F57" s="957">
        <v>49055633</v>
      </c>
      <c r="G57" s="476">
        <f t="shared" si="6"/>
        <v>7437079</v>
      </c>
    </row>
    <row r="58" spans="1:7" ht="17.5">
      <c r="A58" s="906" t="s">
        <v>381</v>
      </c>
      <c r="B58" s="907">
        <f t="shared" si="3"/>
        <v>122.42400000000001</v>
      </c>
      <c r="C58" s="907">
        <f t="shared" si="4"/>
        <v>-16286.884</v>
      </c>
      <c r="D58" s="953">
        <f t="shared" si="5"/>
        <v>-16409.308000000001</v>
      </c>
      <c r="E58" s="956">
        <v>122424</v>
      </c>
      <c r="F58" s="957">
        <v>-16286884</v>
      </c>
      <c r="G58" s="476">
        <f t="shared" si="6"/>
        <v>-16409308</v>
      </c>
    </row>
    <row r="59" spans="1:7" ht="17.5">
      <c r="A59" s="906" t="s">
        <v>382</v>
      </c>
      <c r="B59" s="907">
        <f t="shared" si="3"/>
        <v>2220.2089999999998</v>
      </c>
      <c r="C59" s="907">
        <f t="shared" si="4"/>
        <v>1406.7059999999999</v>
      </c>
      <c r="D59" s="953">
        <f t="shared" si="5"/>
        <v>-813.50300000000004</v>
      </c>
      <c r="E59" s="956">
        <v>2220209</v>
      </c>
      <c r="F59" s="957">
        <v>1406706</v>
      </c>
      <c r="G59" s="476">
        <f t="shared" si="6"/>
        <v>-813503</v>
      </c>
    </row>
    <row r="60" spans="1:7" ht="17.5">
      <c r="A60" s="906" t="s">
        <v>383</v>
      </c>
      <c r="B60" s="907">
        <f t="shared" si="3"/>
        <v>-555.32100000000003</v>
      </c>
      <c r="C60" s="907">
        <f t="shared" si="4"/>
        <v>-434.44099999999997</v>
      </c>
      <c r="D60" s="953">
        <f t="shared" si="5"/>
        <v>120.88</v>
      </c>
      <c r="E60" s="956">
        <v>-555321</v>
      </c>
      <c r="F60" s="957">
        <v>-434441</v>
      </c>
      <c r="G60" s="476">
        <f t="shared" si="6"/>
        <v>120880</v>
      </c>
    </row>
    <row r="61" spans="1:7" ht="17.5">
      <c r="A61" s="906" t="s">
        <v>384</v>
      </c>
      <c r="B61" s="907">
        <f t="shared" si="3"/>
        <v>243.666</v>
      </c>
      <c r="C61" s="907">
        <f t="shared" si="4"/>
        <v>299.03300000000002</v>
      </c>
      <c r="D61" s="953">
        <f t="shared" si="5"/>
        <v>55.366999999999997</v>
      </c>
      <c r="E61" s="956">
        <v>243666</v>
      </c>
      <c r="F61" s="957">
        <v>299033</v>
      </c>
      <c r="G61" s="476">
        <f t="shared" si="6"/>
        <v>55367</v>
      </c>
    </row>
    <row r="62" spans="1:7" ht="17.5">
      <c r="A62" s="906" t="s">
        <v>385</v>
      </c>
      <c r="B62" s="907">
        <f t="shared" si="3"/>
        <v>-4770.3549999999996</v>
      </c>
      <c r="C62" s="907">
        <f t="shared" si="4"/>
        <v>-8842.0490000000009</v>
      </c>
      <c r="D62" s="953">
        <f t="shared" si="5"/>
        <v>-4071.694</v>
      </c>
      <c r="E62" s="956">
        <v>-4770355</v>
      </c>
      <c r="F62" s="957">
        <v>-8842049</v>
      </c>
      <c r="G62" s="476">
        <f t="shared" si="6"/>
        <v>-4071694</v>
      </c>
    </row>
    <row r="63" spans="1:7" ht="17.5">
      <c r="A63" s="906" t="s">
        <v>386</v>
      </c>
      <c r="B63" s="907">
        <f t="shared" si="3"/>
        <v>-53628.591</v>
      </c>
      <c r="C63" s="907">
        <f t="shared" si="4"/>
        <v>-33047.762999999999</v>
      </c>
      <c r="D63" s="953">
        <f t="shared" si="5"/>
        <v>20580.828000000001</v>
      </c>
      <c r="E63" s="956">
        <v>-53628591</v>
      </c>
      <c r="F63" s="957">
        <v>-33047763</v>
      </c>
      <c r="G63" s="476">
        <f t="shared" si="6"/>
        <v>20580828</v>
      </c>
    </row>
    <row r="64" spans="1:7" ht="17.5">
      <c r="A64" s="906" t="s">
        <v>800</v>
      </c>
      <c r="B64" s="907">
        <f t="shared" si="3"/>
        <v>-20369.616000000002</v>
      </c>
      <c r="C64" s="907">
        <f t="shared" si="4"/>
        <v>10917.128000000001</v>
      </c>
      <c r="D64" s="953">
        <f t="shared" si="5"/>
        <v>31286.743999999999</v>
      </c>
      <c r="E64" s="956">
        <v>-20369616</v>
      </c>
      <c r="F64" s="957">
        <v>10917128</v>
      </c>
      <c r="G64" s="476">
        <f t="shared" si="6"/>
        <v>31286744</v>
      </c>
    </row>
    <row r="65" spans="1:7" ht="17.5">
      <c r="A65" s="906" t="s">
        <v>801</v>
      </c>
      <c r="B65" s="907">
        <f t="shared" si="3"/>
        <v>184.10400000000001</v>
      </c>
      <c r="C65" s="907">
        <f t="shared" si="4"/>
        <v>-336.959</v>
      </c>
      <c r="D65" s="953">
        <f t="shared" si="5"/>
        <v>-521.06299999999999</v>
      </c>
      <c r="E65" s="956">
        <v>184104</v>
      </c>
      <c r="F65" s="957">
        <v>-336959</v>
      </c>
      <c r="G65" s="476">
        <f t="shared" si="6"/>
        <v>-521063</v>
      </c>
    </row>
    <row r="66" spans="1:7" ht="17.5">
      <c r="A66" s="906" t="s">
        <v>802</v>
      </c>
      <c r="B66" s="907">
        <f t="shared" si="3"/>
        <v>1704.5119999999999</v>
      </c>
      <c r="C66" s="907">
        <f t="shared" si="4"/>
        <v>30.693999999999999</v>
      </c>
      <c r="D66" s="953">
        <f t="shared" si="5"/>
        <v>-1673.818</v>
      </c>
      <c r="E66" s="956">
        <v>1704512</v>
      </c>
      <c r="F66" s="957">
        <v>30694</v>
      </c>
      <c r="G66" s="476">
        <f t="shared" si="6"/>
        <v>-1673818</v>
      </c>
    </row>
    <row r="67" spans="1:7" ht="17.5">
      <c r="A67" s="906" t="s">
        <v>390</v>
      </c>
      <c r="B67" s="907">
        <f t="shared" si="3"/>
        <v>12184.300999999999</v>
      </c>
      <c r="C67" s="907">
        <f t="shared" si="4"/>
        <v>10216.082</v>
      </c>
      <c r="D67" s="953">
        <f t="shared" si="5"/>
        <v>-1968.2190000000001</v>
      </c>
      <c r="E67" s="956">
        <v>12184301</v>
      </c>
      <c r="F67" s="957">
        <v>10216082</v>
      </c>
      <c r="G67" s="476">
        <f t="shared" si="6"/>
        <v>-1968219</v>
      </c>
    </row>
    <row r="68" spans="1:7" ht="17.5">
      <c r="A68" s="906" t="s">
        <v>391</v>
      </c>
      <c r="B68" s="907">
        <f t="shared" si="3"/>
        <v>-8019.2629999999999</v>
      </c>
      <c r="C68" s="907">
        <f t="shared" si="4"/>
        <v>-6981.81</v>
      </c>
      <c r="D68" s="953">
        <f t="shared" si="5"/>
        <v>1037.453</v>
      </c>
      <c r="E68" s="956">
        <v>-8019263</v>
      </c>
      <c r="F68" s="957">
        <v>-6981810</v>
      </c>
      <c r="G68" s="476">
        <f t="shared" si="6"/>
        <v>1037453</v>
      </c>
    </row>
    <row r="69" spans="1:7" ht="17.5">
      <c r="A69" s="906" t="s">
        <v>803</v>
      </c>
      <c r="B69" s="907">
        <f t="shared" si="3"/>
        <v>1023.117</v>
      </c>
      <c r="C69" s="907">
        <f t="shared" si="4"/>
        <v>0</v>
      </c>
      <c r="D69" s="953">
        <f t="shared" si="5"/>
        <v>-1023.117</v>
      </c>
      <c r="E69" s="956">
        <v>1023117</v>
      </c>
      <c r="F69" s="957">
        <v>0</v>
      </c>
      <c r="G69" s="476">
        <f t="shared" si="6"/>
        <v>-1023117</v>
      </c>
    </row>
    <row r="70" spans="1:7" ht="17.5">
      <c r="A70" s="906" t="s">
        <v>804</v>
      </c>
      <c r="B70" s="907">
        <f t="shared" si="3"/>
        <v>0</v>
      </c>
      <c r="C70" s="907">
        <f t="shared" si="4"/>
        <v>0</v>
      </c>
      <c r="D70" s="953">
        <f t="shared" si="5"/>
        <v>0</v>
      </c>
      <c r="E70" s="956">
        <v>0</v>
      </c>
      <c r="F70" s="957">
        <v>0</v>
      </c>
      <c r="G70" s="476">
        <f t="shared" si="6"/>
        <v>0</v>
      </c>
    </row>
    <row r="71" spans="1:7" ht="17.5">
      <c r="A71" s="906" t="s">
        <v>805</v>
      </c>
      <c r="B71" s="907">
        <f t="shared" si="3"/>
        <v>32.128</v>
      </c>
      <c r="C71" s="907">
        <f t="shared" si="4"/>
        <v>2919.8879999999999</v>
      </c>
      <c r="D71" s="953">
        <f t="shared" si="5"/>
        <v>2887.76</v>
      </c>
      <c r="E71" s="956">
        <v>32128</v>
      </c>
      <c r="F71" s="957">
        <v>2919888</v>
      </c>
      <c r="G71" s="476">
        <f t="shared" si="6"/>
        <v>2887760</v>
      </c>
    </row>
    <row r="72" spans="1:7" ht="17.5">
      <c r="A72" s="906" t="s">
        <v>806</v>
      </c>
      <c r="B72" s="907">
        <f t="shared" si="3"/>
        <v>-245.49700000000001</v>
      </c>
      <c r="C72" s="907">
        <f t="shared" si="4"/>
        <v>-1121.201</v>
      </c>
      <c r="D72" s="953">
        <f t="shared" si="5"/>
        <v>-875.70399999999995</v>
      </c>
      <c r="E72" s="956">
        <v>-245497</v>
      </c>
      <c r="F72" s="957">
        <v>-1121201</v>
      </c>
      <c r="G72" s="476">
        <f t="shared" si="6"/>
        <v>-875704</v>
      </c>
    </row>
    <row r="73" spans="1:7" ht="17.5">
      <c r="A73" s="906" t="s">
        <v>807</v>
      </c>
      <c r="B73" s="907">
        <f t="shared" si="3"/>
        <v>39.746000000000002</v>
      </c>
      <c r="C73" s="907">
        <f t="shared" si="4"/>
        <v>350.21199999999999</v>
      </c>
      <c r="D73" s="953">
        <f t="shared" si="5"/>
        <v>310.46600000000001</v>
      </c>
      <c r="E73" s="956">
        <v>39746</v>
      </c>
      <c r="F73" s="957">
        <v>350212</v>
      </c>
      <c r="G73" s="476">
        <f t="shared" si="6"/>
        <v>310466</v>
      </c>
    </row>
    <row r="74" spans="1:7" ht="17.5">
      <c r="A74" s="906" t="s">
        <v>808</v>
      </c>
      <c r="B74" s="907">
        <f t="shared" si="3"/>
        <v>-84.183999999999997</v>
      </c>
      <c r="C74" s="907">
        <f t="shared" si="4"/>
        <v>-208.262</v>
      </c>
      <c r="D74" s="953">
        <f t="shared" si="5"/>
        <v>-124.078</v>
      </c>
      <c r="E74" s="956">
        <v>-84184</v>
      </c>
      <c r="F74" s="957">
        <v>-208262</v>
      </c>
      <c r="G74" s="476">
        <f t="shared" si="6"/>
        <v>-124078</v>
      </c>
    </row>
    <row r="75" spans="1:7" ht="17.5">
      <c r="A75" s="906" t="s">
        <v>394</v>
      </c>
      <c r="B75" s="907">
        <f t="shared" si="3"/>
        <v>0</v>
      </c>
      <c r="C75" s="907">
        <f t="shared" si="4"/>
        <v>19.169</v>
      </c>
      <c r="D75" s="953">
        <f t="shared" si="5"/>
        <v>19.169</v>
      </c>
      <c r="E75" s="956">
        <v>0</v>
      </c>
      <c r="F75" s="957">
        <v>19169</v>
      </c>
      <c r="G75" s="476">
        <f t="shared" si="6"/>
        <v>19169</v>
      </c>
    </row>
    <row r="76" spans="1:7" ht="17.5">
      <c r="A76" s="906" t="s">
        <v>395</v>
      </c>
      <c r="B76" s="907">
        <f t="shared" si="3"/>
        <v>-83.28</v>
      </c>
      <c r="C76" s="907">
        <f t="shared" si="4"/>
        <v>-47.09</v>
      </c>
      <c r="D76" s="953">
        <f t="shared" si="5"/>
        <v>36.19</v>
      </c>
      <c r="E76" s="956">
        <v>-83280</v>
      </c>
      <c r="F76" s="957">
        <v>-47090</v>
      </c>
      <c r="G76" s="476">
        <f t="shared" si="6"/>
        <v>36190</v>
      </c>
    </row>
    <row r="77" spans="1:7" ht="17.5">
      <c r="A77" s="906" t="s">
        <v>396</v>
      </c>
      <c r="B77" s="907">
        <f t="shared" si="3"/>
        <v>376.74400000000003</v>
      </c>
      <c r="C77" s="907">
        <f t="shared" si="4"/>
        <v>358.28399999999999</v>
      </c>
      <c r="D77" s="953">
        <f t="shared" si="5"/>
        <v>-18.46</v>
      </c>
      <c r="E77" s="956">
        <v>376744</v>
      </c>
      <c r="F77" s="957">
        <v>358284</v>
      </c>
      <c r="G77" s="476">
        <f t="shared" si="6"/>
        <v>-18460</v>
      </c>
    </row>
    <row r="78" spans="1:7" ht="17.5">
      <c r="A78" s="906" t="s">
        <v>397</v>
      </c>
      <c r="B78" s="907">
        <f t="shared" si="3"/>
        <v>-37592.034</v>
      </c>
      <c r="C78" s="907">
        <f t="shared" si="4"/>
        <v>-47122.106</v>
      </c>
      <c r="D78" s="953">
        <f t="shared" si="5"/>
        <v>-9530.0720000000001</v>
      </c>
      <c r="E78" s="956">
        <v>-37592034</v>
      </c>
      <c r="F78" s="957">
        <v>-47122106</v>
      </c>
      <c r="G78" s="476">
        <f t="shared" si="6"/>
        <v>-9530072</v>
      </c>
    </row>
    <row r="79" spans="1:7" ht="17.5">
      <c r="A79" s="906" t="s">
        <v>398</v>
      </c>
      <c r="B79" s="907">
        <f t="shared" si="3"/>
        <v>7.0270000000000001</v>
      </c>
      <c r="C79" s="907">
        <f t="shared" si="4"/>
        <v>1.752</v>
      </c>
      <c r="D79" s="953">
        <f t="shared" si="5"/>
        <v>-5.2750000000000004</v>
      </c>
      <c r="E79" s="956">
        <v>7027</v>
      </c>
      <c r="F79" s="957">
        <v>1752</v>
      </c>
      <c r="G79" s="476">
        <f t="shared" si="6"/>
        <v>-5275</v>
      </c>
    </row>
    <row r="80" spans="1:7" ht="17.5">
      <c r="A80" s="906" t="s">
        <v>399</v>
      </c>
      <c r="B80" s="907">
        <f t="shared" si="3"/>
        <v>-2679.779</v>
      </c>
      <c r="C80" s="907">
        <f t="shared" si="4"/>
        <v>-2706.915</v>
      </c>
      <c r="D80" s="953">
        <f t="shared" si="5"/>
        <v>-27.135999999999999</v>
      </c>
      <c r="E80" s="956">
        <v>-2679779</v>
      </c>
      <c r="F80" s="957">
        <v>-2706915</v>
      </c>
      <c r="G80" s="476">
        <f t="shared" si="6"/>
        <v>-27136</v>
      </c>
    </row>
    <row r="81" spans="1:7" ht="17.5">
      <c r="A81" s="906" t="s">
        <v>400</v>
      </c>
      <c r="B81" s="907">
        <f t="shared" si="3"/>
        <v>-49.42</v>
      </c>
      <c r="C81" s="907">
        <f t="shared" si="4"/>
        <v>-5.9260000000000002</v>
      </c>
      <c r="D81" s="953">
        <f t="shared" si="5"/>
        <v>43.494</v>
      </c>
      <c r="E81" s="956">
        <v>-49420</v>
      </c>
      <c r="F81" s="957">
        <v>-5926</v>
      </c>
      <c r="G81" s="476">
        <f t="shared" si="6"/>
        <v>43494</v>
      </c>
    </row>
    <row r="82" spans="1:7" ht="17.5">
      <c r="A82" s="906" t="s">
        <v>809</v>
      </c>
      <c r="B82" s="907">
        <f t="shared" si="3"/>
        <v>0</v>
      </c>
      <c r="C82" s="907">
        <f t="shared" si="4"/>
        <v>661.16800000000001</v>
      </c>
      <c r="D82" s="953">
        <f t="shared" si="5"/>
        <v>661.16800000000001</v>
      </c>
      <c r="E82" s="956">
        <v>0</v>
      </c>
      <c r="F82" s="957">
        <v>661168</v>
      </c>
      <c r="G82" s="476">
        <f t="shared" si="6"/>
        <v>661168</v>
      </c>
    </row>
    <row r="83" spans="1:7" ht="17.5">
      <c r="A83" s="906" t="s">
        <v>810</v>
      </c>
      <c r="B83" s="907">
        <f t="shared" si="3"/>
        <v>-57.197000000000003</v>
      </c>
      <c r="C83" s="907">
        <f t="shared" si="4"/>
        <v>8.1289999999999996</v>
      </c>
      <c r="D83" s="953">
        <f t="shared" si="5"/>
        <v>65.325999999999993</v>
      </c>
      <c r="E83" s="956">
        <v>-57197</v>
      </c>
      <c r="F83" s="957">
        <v>8129</v>
      </c>
      <c r="G83" s="476">
        <f t="shared" si="6"/>
        <v>65326</v>
      </c>
    </row>
    <row r="84" spans="1:7" ht="17.5">
      <c r="A84" s="906" t="s">
        <v>130</v>
      </c>
      <c r="B84" s="907">
        <f t="shared" si="3"/>
        <v>-8327.8389999999999</v>
      </c>
      <c r="C84" s="907">
        <f t="shared" si="4"/>
        <v>-23991.032999999999</v>
      </c>
      <c r="D84" s="953">
        <f t="shared" si="5"/>
        <v>-15663.194</v>
      </c>
      <c r="E84" s="956">
        <v>-8327839</v>
      </c>
      <c r="F84" s="957">
        <v>-23991033</v>
      </c>
      <c r="G84" s="476">
        <f t="shared" si="6"/>
        <v>-15663194</v>
      </c>
    </row>
    <row r="85" spans="1:7" ht="17.5">
      <c r="A85" s="906" t="s">
        <v>811</v>
      </c>
      <c r="B85" s="907">
        <f t="shared" si="3"/>
        <v>2191.1860000000001</v>
      </c>
      <c r="C85" s="907">
        <f t="shared" si="4"/>
        <v>-2616.9430000000002</v>
      </c>
      <c r="D85" s="953">
        <f t="shared" si="5"/>
        <v>-4808.1289999999999</v>
      </c>
      <c r="E85" s="956">
        <v>2191186</v>
      </c>
      <c r="F85" s="957">
        <v>-2616943</v>
      </c>
      <c r="G85" s="476">
        <f t="shared" si="6"/>
        <v>-4808129</v>
      </c>
    </row>
    <row r="86" spans="1:7" ht="17.5">
      <c r="A86" s="906" t="s">
        <v>812</v>
      </c>
      <c r="B86" s="907">
        <f t="shared" si="3"/>
        <v>14.494999999999999</v>
      </c>
      <c r="C86" s="907">
        <f t="shared" si="4"/>
        <v>58.279000000000003</v>
      </c>
      <c r="D86" s="953">
        <f t="shared" si="5"/>
        <v>43.783999999999999</v>
      </c>
      <c r="E86" s="956">
        <v>14495</v>
      </c>
      <c r="F86" s="957">
        <v>58279</v>
      </c>
      <c r="G86" s="476">
        <f t="shared" si="6"/>
        <v>43784</v>
      </c>
    </row>
    <row r="87" spans="1:7" ht="17.5">
      <c r="A87" s="906" t="s">
        <v>406</v>
      </c>
      <c r="B87" s="907">
        <f t="shared" si="3"/>
        <v>-864.947</v>
      </c>
      <c r="C87" s="907">
        <f t="shared" si="4"/>
        <v>-894.74900000000002</v>
      </c>
      <c r="D87" s="953">
        <f t="shared" si="5"/>
        <v>-29.802</v>
      </c>
      <c r="E87" s="956">
        <v>-864947</v>
      </c>
      <c r="F87" s="957">
        <v>-894749</v>
      </c>
      <c r="G87" s="476">
        <f t="shared" si="6"/>
        <v>-29802</v>
      </c>
    </row>
    <row r="88" spans="1:7" ht="17.5">
      <c r="A88" s="906" t="s">
        <v>813</v>
      </c>
      <c r="B88" s="907">
        <f t="shared" si="3"/>
        <v>-9676.76</v>
      </c>
      <c r="C88" s="907">
        <f t="shared" si="4"/>
        <v>-20510.349999999999</v>
      </c>
      <c r="D88" s="953">
        <f t="shared" si="5"/>
        <v>-10833.59</v>
      </c>
      <c r="E88" s="956">
        <v>-9676760</v>
      </c>
      <c r="F88" s="957">
        <v>-20510350</v>
      </c>
      <c r="G88" s="476">
        <f t="shared" si="6"/>
        <v>-10833590</v>
      </c>
    </row>
    <row r="89" spans="1:7" ht="17.5">
      <c r="A89" s="906" t="s">
        <v>408</v>
      </c>
      <c r="B89" s="907">
        <f t="shared" si="3"/>
        <v>8.1869999999999994</v>
      </c>
      <c r="C89" s="907">
        <f t="shared" si="4"/>
        <v>-27.27</v>
      </c>
      <c r="D89" s="953">
        <f t="shared" si="5"/>
        <v>-35.457000000000001</v>
      </c>
      <c r="E89" s="956">
        <v>8187</v>
      </c>
      <c r="F89" s="957">
        <v>-27270</v>
      </c>
      <c r="G89" s="476">
        <f t="shared" si="6"/>
        <v>-35457</v>
      </c>
    </row>
    <row r="90" spans="1:7" ht="17.5">
      <c r="A90" s="906" t="s">
        <v>814</v>
      </c>
      <c r="B90" s="907">
        <f t="shared" si="3"/>
        <v>-0.13900000000000001</v>
      </c>
      <c r="C90" s="907">
        <f t="shared" si="4"/>
        <v>0.13900000000000001</v>
      </c>
      <c r="D90" s="953">
        <f t="shared" si="5"/>
        <v>0.27800000000000002</v>
      </c>
      <c r="E90" s="956">
        <v>-139</v>
      </c>
      <c r="F90" s="957">
        <v>139</v>
      </c>
      <c r="G90" s="476">
        <f t="shared" si="6"/>
        <v>278</v>
      </c>
    </row>
    <row r="91" spans="1:7" ht="17.5">
      <c r="A91" s="906" t="s">
        <v>410</v>
      </c>
      <c r="B91" s="907">
        <f t="shared" si="3"/>
        <v>-833.86099999999999</v>
      </c>
      <c r="C91" s="907">
        <f t="shared" si="4"/>
        <v>1582.046</v>
      </c>
      <c r="D91" s="953">
        <f t="shared" si="5"/>
        <v>2415.9070000000002</v>
      </c>
      <c r="E91" s="956">
        <v>-833861</v>
      </c>
      <c r="F91" s="957">
        <v>1582046</v>
      </c>
      <c r="G91" s="476">
        <f t="shared" si="6"/>
        <v>2415907</v>
      </c>
    </row>
    <row r="92" spans="1:7" ht="17.5">
      <c r="A92" s="906" t="s">
        <v>815</v>
      </c>
      <c r="B92" s="907">
        <f t="shared" si="3"/>
        <v>2496.5790000000002</v>
      </c>
      <c r="C92" s="907">
        <f t="shared" si="4"/>
        <v>9648.8369999999995</v>
      </c>
      <c r="D92" s="953">
        <f t="shared" si="5"/>
        <v>7152.2579999999998</v>
      </c>
      <c r="E92" s="956">
        <v>2496579</v>
      </c>
      <c r="F92" s="957">
        <v>9648837</v>
      </c>
      <c r="G92" s="476">
        <f t="shared" si="6"/>
        <v>7152258</v>
      </c>
    </row>
    <row r="93" spans="1:7" ht="17.5">
      <c r="A93" s="906" t="s">
        <v>440</v>
      </c>
      <c r="B93" s="907">
        <f t="shared" si="3"/>
        <v>26885.999</v>
      </c>
      <c r="C93" s="907">
        <f t="shared" si="4"/>
        <v>29382.578000000001</v>
      </c>
      <c r="D93" s="953">
        <f t="shared" si="5"/>
        <v>2496.5790000000002</v>
      </c>
      <c r="E93" s="956">
        <v>26885999</v>
      </c>
      <c r="F93" s="957">
        <v>29382578</v>
      </c>
      <c r="G93" s="476">
        <f t="shared" si="6"/>
        <v>2496579</v>
      </c>
    </row>
    <row r="94" spans="1:7" ht="17.5">
      <c r="A94" s="906" t="s">
        <v>441</v>
      </c>
      <c r="B94" s="907">
        <f t="shared" si="3"/>
        <v>29382.578000000001</v>
      </c>
      <c r="C94" s="907">
        <f t="shared" si="4"/>
        <v>39031.415000000001</v>
      </c>
      <c r="D94" s="953">
        <f t="shared" si="5"/>
        <v>9648.8369999999995</v>
      </c>
      <c r="E94" s="956">
        <v>29382578</v>
      </c>
      <c r="F94" s="957">
        <v>39031415</v>
      </c>
      <c r="G94" s="476">
        <f t="shared" si="6"/>
        <v>9648837</v>
      </c>
    </row>
    <row r="95" spans="1:7" ht="17.5">
      <c r="A95" s="477"/>
      <c r="B95" s="477"/>
      <c r="C95" s="477"/>
      <c r="D95" s="477"/>
      <c r="E95" s="477"/>
      <c r="F95" s="478"/>
      <c r="G95" s="478"/>
    </row>
  </sheetData>
  <mergeCells count="5">
    <mergeCell ref="O1:Q1"/>
    <mergeCell ref="A48:G48"/>
    <mergeCell ref="A49:G49"/>
    <mergeCell ref="A50:G50"/>
    <mergeCell ref="A51:G51"/>
  </mergeCells>
  <phoneticPr fontId="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2:N175"/>
  <sheetViews>
    <sheetView zoomScaleNormal="100" workbookViewId="0">
      <selection activeCell="C55" sqref="C55"/>
    </sheetView>
  </sheetViews>
  <sheetFormatPr defaultRowHeight="17.5"/>
  <cols>
    <col min="1" max="1" width="37.08203125" style="488" customWidth="1"/>
    <col min="2" max="2" width="14.25" style="488" customWidth="1"/>
    <col min="3" max="3" width="15.83203125" style="488" customWidth="1"/>
    <col min="4" max="4" width="15" style="488" customWidth="1"/>
    <col min="5" max="5" width="11.5" style="488" customWidth="1"/>
    <col min="6" max="6" width="10.58203125" style="519" customWidth="1"/>
    <col min="7" max="7" width="38" style="488" customWidth="1"/>
    <col min="8" max="8" width="16.83203125" style="488" customWidth="1"/>
    <col min="9" max="9" width="17.33203125" style="488" customWidth="1"/>
    <col min="10" max="10" width="4.25" style="488" customWidth="1"/>
    <col min="11" max="11" width="19.33203125" style="488" customWidth="1"/>
    <col min="12" max="12" width="15.5" style="488" customWidth="1"/>
    <col min="13" max="13" width="13" style="488" customWidth="1"/>
    <col min="14" max="14" width="13.33203125" style="488" customWidth="1"/>
    <col min="15" max="251" width="9" style="488"/>
    <col min="252" max="252" width="46.33203125" style="488" bestFit="1" customWidth="1"/>
    <col min="253" max="255" width="10.5" style="488" bestFit="1" customWidth="1"/>
    <col min="256" max="507" width="9" style="488"/>
    <col min="508" max="508" width="46.33203125" style="488" bestFit="1" customWidth="1"/>
    <col min="509" max="511" width="10.5" style="488" bestFit="1" customWidth="1"/>
    <col min="512" max="763" width="9" style="488"/>
    <col min="764" max="764" width="46.33203125" style="488" bestFit="1" customWidth="1"/>
    <col min="765" max="767" width="10.5" style="488" bestFit="1" customWidth="1"/>
    <col min="768" max="1019" width="9" style="488"/>
    <col min="1020" max="1020" width="46.33203125" style="488" bestFit="1" customWidth="1"/>
    <col min="1021" max="1023" width="10.5" style="488" bestFit="1" customWidth="1"/>
    <col min="1024" max="1275" width="9" style="488"/>
    <col min="1276" max="1276" width="46.33203125" style="488" bestFit="1" customWidth="1"/>
    <col min="1277" max="1279" width="10.5" style="488" bestFit="1" customWidth="1"/>
    <col min="1280" max="1531" width="9" style="488"/>
    <col min="1532" max="1532" width="46.33203125" style="488" bestFit="1" customWidth="1"/>
    <col min="1533" max="1535" width="10.5" style="488" bestFit="1" customWidth="1"/>
    <col min="1536" max="1787" width="9" style="488"/>
    <col min="1788" max="1788" width="46.33203125" style="488" bestFit="1" customWidth="1"/>
    <col min="1789" max="1791" width="10.5" style="488" bestFit="1" customWidth="1"/>
    <col min="1792" max="2043" width="9" style="488"/>
    <col min="2044" max="2044" width="46.33203125" style="488" bestFit="1" customWidth="1"/>
    <col min="2045" max="2047" width="10.5" style="488" bestFit="1" customWidth="1"/>
    <col min="2048" max="2299" width="9" style="488"/>
    <col min="2300" max="2300" width="46.33203125" style="488" bestFit="1" customWidth="1"/>
    <col min="2301" max="2303" width="10.5" style="488" bestFit="1" customWidth="1"/>
    <col min="2304" max="2555" width="9" style="488"/>
    <col min="2556" max="2556" width="46.33203125" style="488" bestFit="1" customWidth="1"/>
    <col min="2557" max="2559" width="10.5" style="488" bestFit="1" customWidth="1"/>
    <col min="2560" max="2811" width="9" style="488"/>
    <col min="2812" max="2812" width="46.33203125" style="488" bestFit="1" customWidth="1"/>
    <col min="2813" max="2815" width="10.5" style="488" bestFit="1" customWidth="1"/>
    <col min="2816" max="3067" width="9" style="488"/>
    <col min="3068" max="3068" width="46.33203125" style="488" bestFit="1" customWidth="1"/>
    <col min="3069" max="3071" width="10.5" style="488" bestFit="1" customWidth="1"/>
    <col min="3072" max="3323" width="9" style="488"/>
    <col min="3324" max="3324" width="46.33203125" style="488" bestFit="1" customWidth="1"/>
    <col min="3325" max="3327" width="10.5" style="488" bestFit="1" customWidth="1"/>
    <col min="3328" max="3579" width="9" style="488"/>
    <col min="3580" max="3580" width="46.33203125" style="488" bestFit="1" customWidth="1"/>
    <col min="3581" max="3583" width="10.5" style="488" bestFit="1" customWidth="1"/>
    <col min="3584" max="3835" width="9" style="488"/>
    <col min="3836" max="3836" width="46.33203125" style="488" bestFit="1" customWidth="1"/>
    <col min="3837" max="3839" width="10.5" style="488" bestFit="1" customWidth="1"/>
    <col min="3840" max="4091" width="9" style="488"/>
    <col min="4092" max="4092" width="46.33203125" style="488" bestFit="1" customWidth="1"/>
    <col min="4093" max="4095" width="10.5" style="488" bestFit="1" customWidth="1"/>
    <col min="4096" max="4347" width="9" style="488"/>
    <col min="4348" max="4348" width="46.33203125" style="488" bestFit="1" customWidth="1"/>
    <col min="4349" max="4351" width="10.5" style="488" bestFit="1" customWidth="1"/>
    <col min="4352" max="4603" width="9" style="488"/>
    <col min="4604" max="4604" width="46.33203125" style="488" bestFit="1" customWidth="1"/>
    <col min="4605" max="4607" width="10.5" style="488" bestFit="1" customWidth="1"/>
    <col min="4608" max="4859" width="9" style="488"/>
    <col min="4860" max="4860" width="46.33203125" style="488" bestFit="1" customWidth="1"/>
    <col min="4861" max="4863" width="10.5" style="488" bestFit="1" customWidth="1"/>
    <col min="4864" max="5115" width="9" style="488"/>
    <col min="5116" max="5116" width="46.33203125" style="488" bestFit="1" customWidth="1"/>
    <col min="5117" max="5119" width="10.5" style="488" bestFit="1" customWidth="1"/>
    <col min="5120" max="5371" width="9" style="488"/>
    <col min="5372" max="5372" width="46.33203125" style="488" bestFit="1" customWidth="1"/>
    <col min="5373" max="5375" width="10.5" style="488" bestFit="1" customWidth="1"/>
    <col min="5376" max="5627" width="9" style="488"/>
    <col min="5628" max="5628" width="46.33203125" style="488" bestFit="1" customWidth="1"/>
    <col min="5629" max="5631" width="10.5" style="488" bestFit="1" customWidth="1"/>
    <col min="5632" max="5883" width="9" style="488"/>
    <col min="5884" max="5884" width="46.33203125" style="488" bestFit="1" customWidth="1"/>
    <col min="5885" max="5887" width="10.5" style="488" bestFit="1" customWidth="1"/>
    <col min="5888" max="6139" width="9" style="488"/>
    <col min="6140" max="6140" width="46.33203125" style="488" bestFit="1" customWidth="1"/>
    <col min="6141" max="6143" width="10.5" style="488" bestFit="1" customWidth="1"/>
    <col min="6144" max="6395" width="9" style="488"/>
    <col min="6396" max="6396" width="46.33203125" style="488" bestFit="1" customWidth="1"/>
    <col min="6397" max="6399" width="10.5" style="488" bestFit="1" customWidth="1"/>
    <col min="6400" max="6651" width="9" style="488"/>
    <col min="6652" max="6652" width="46.33203125" style="488" bestFit="1" customWidth="1"/>
    <col min="6653" max="6655" width="10.5" style="488" bestFit="1" customWidth="1"/>
    <col min="6656" max="6907" width="9" style="488"/>
    <col min="6908" max="6908" width="46.33203125" style="488" bestFit="1" customWidth="1"/>
    <col min="6909" max="6911" width="10.5" style="488" bestFit="1" customWidth="1"/>
    <col min="6912" max="7163" width="9" style="488"/>
    <col min="7164" max="7164" width="46.33203125" style="488" bestFit="1" customWidth="1"/>
    <col min="7165" max="7167" width="10.5" style="488" bestFit="1" customWidth="1"/>
    <col min="7168" max="7419" width="9" style="488"/>
    <col min="7420" max="7420" width="46.33203125" style="488" bestFit="1" customWidth="1"/>
    <col min="7421" max="7423" width="10.5" style="488" bestFit="1" customWidth="1"/>
    <col min="7424" max="7675" width="9" style="488"/>
    <col min="7676" max="7676" width="46.33203125" style="488" bestFit="1" customWidth="1"/>
    <col min="7677" max="7679" width="10.5" style="488" bestFit="1" customWidth="1"/>
    <col min="7680" max="7931" width="9" style="488"/>
    <col min="7932" max="7932" width="46.33203125" style="488" bestFit="1" customWidth="1"/>
    <col min="7933" max="7935" width="10.5" style="488" bestFit="1" customWidth="1"/>
    <col min="7936" max="8187" width="9" style="488"/>
    <col min="8188" max="8188" width="46.33203125" style="488" bestFit="1" customWidth="1"/>
    <col min="8189" max="8191" width="10.5" style="488" bestFit="1" customWidth="1"/>
    <col min="8192" max="8443" width="9" style="488"/>
    <col min="8444" max="8444" width="46.33203125" style="488" bestFit="1" customWidth="1"/>
    <col min="8445" max="8447" width="10.5" style="488" bestFit="1" customWidth="1"/>
    <col min="8448" max="8699" width="9" style="488"/>
    <col min="8700" max="8700" width="46.33203125" style="488" bestFit="1" customWidth="1"/>
    <col min="8701" max="8703" width="10.5" style="488" bestFit="1" customWidth="1"/>
    <col min="8704" max="8955" width="9" style="488"/>
    <col min="8956" max="8956" width="46.33203125" style="488" bestFit="1" customWidth="1"/>
    <col min="8957" max="8959" width="10.5" style="488" bestFit="1" customWidth="1"/>
    <col min="8960" max="9211" width="9" style="488"/>
    <col min="9212" max="9212" width="46.33203125" style="488" bestFit="1" customWidth="1"/>
    <col min="9213" max="9215" width="10.5" style="488" bestFit="1" customWidth="1"/>
    <col min="9216" max="9467" width="9" style="488"/>
    <col min="9468" max="9468" width="46.33203125" style="488" bestFit="1" customWidth="1"/>
    <col min="9469" max="9471" width="10.5" style="488" bestFit="1" customWidth="1"/>
    <col min="9472" max="9723" width="9" style="488"/>
    <col min="9724" max="9724" width="46.33203125" style="488" bestFit="1" customWidth="1"/>
    <col min="9725" max="9727" width="10.5" style="488" bestFit="1" customWidth="1"/>
    <col min="9728" max="9979" width="9" style="488"/>
    <col min="9980" max="9980" width="46.33203125" style="488" bestFit="1" customWidth="1"/>
    <col min="9981" max="9983" width="10.5" style="488" bestFit="1" customWidth="1"/>
    <col min="9984" max="10235" width="9" style="488"/>
    <col min="10236" max="10236" width="46.33203125" style="488" bestFit="1" customWidth="1"/>
    <col min="10237" max="10239" width="10.5" style="488" bestFit="1" customWidth="1"/>
    <col min="10240" max="10491" width="9" style="488"/>
    <col min="10492" max="10492" width="46.33203125" style="488" bestFit="1" customWidth="1"/>
    <col min="10493" max="10495" width="10.5" style="488" bestFit="1" customWidth="1"/>
    <col min="10496" max="10747" width="9" style="488"/>
    <col min="10748" max="10748" width="46.33203125" style="488" bestFit="1" customWidth="1"/>
    <col min="10749" max="10751" width="10.5" style="488" bestFit="1" customWidth="1"/>
    <col min="10752" max="11003" width="9" style="488"/>
    <col min="11004" max="11004" width="46.33203125" style="488" bestFit="1" customWidth="1"/>
    <col min="11005" max="11007" width="10.5" style="488" bestFit="1" customWidth="1"/>
    <col min="11008" max="11259" width="9" style="488"/>
    <col min="11260" max="11260" width="46.33203125" style="488" bestFit="1" customWidth="1"/>
    <col min="11261" max="11263" width="10.5" style="488" bestFit="1" customWidth="1"/>
    <col min="11264" max="11515" width="9" style="488"/>
    <col min="11516" max="11516" width="46.33203125" style="488" bestFit="1" customWidth="1"/>
    <col min="11517" max="11519" width="10.5" style="488" bestFit="1" customWidth="1"/>
    <col min="11520" max="11771" width="9" style="488"/>
    <col min="11772" max="11772" width="46.33203125" style="488" bestFit="1" customWidth="1"/>
    <col min="11773" max="11775" width="10.5" style="488" bestFit="1" customWidth="1"/>
    <col min="11776" max="12027" width="9" style="488"/>
    <col min="12028" max="12028" width="46.33203125" style="488" bestFit="1" customWidth="1"/>
    <col min="12029" max="12031" width="10.5" style="488" bestFit="1" customWidth="1"/>
    <col min="12032" max="12283" width="9" style="488"/>
    <col min="12284" max="12284" width="46.33203125" style="488" bestFit="1" customWidth="1"/>
    <col min="12285" max="12287" width="10.5" style="488" bestFit="1" customWidth="1"/>
    <col min="12288" max="12539" width="9" style="488"/>
    <col min="12540" max="12540" width="46.33203125" style="488" bestFit="1" customWidth="1"/>
    <col min="12541" max="12543" width="10.5" style="488" bestFit="1" customWidth="1"/>
    <col min="12544" max="12795" width="9" style="488"/>
    <col min="12796" max="12796" width="46.33203125" style="488" bestFit="1" customWidth="1"/>
    <col min="12797" max="12799" width="10.5" style="488" bestFit="1" customWidth="1"/>
    <col min="12800" max="13051" width="9" style="488"/>
    <col min="13052" max="13052" width="46.33203125" style="488" bestFit="1" customWidth="1"/>
    <col min="13053" max="13055" width="10.5" style="488" bestFit="1" customWidth="1"/>
    <col min="13056" max="13307" width="9" style="488"/>
    <col min="13308" max="13308" width="46.33203125" style="488" bestFit="1" customWidth="1"/>
    <col min="13309" max="13311" width="10.5" style="488" bestFit="1" customWidth="1"/>
    <col min="13312" max="13563" width="9" style="488"/>
    <col min="13564" max="13564" width="46.33203125" style="488" bestFit="1" customWidth="1"/>
    <col min="13565" max="13567" width="10.5" style="488" bestFit="1" customWidth="1"/>
    <col min="13568" max="13819" width="9" style="488"/>
    <col min="13820" max="13820" width="46.33203125" style="488" bestFit="1" customWidth="1"/>
    <col min="13821" max="13823" width="10.5" style="488" bestFit="1" customWidth="1"/>
    <col min="13824" max="14075" width="9" style="488"/>
    <col min="14076" max="14076" width="46.33203125" style="488" bestFit="1" customWidth="1"/>
    <col min="14077" max="14079" width="10.5" style="488" bestFit="1" customWidth="1"/>
    <col min="14080" max="14331" width="9" style="488"/>
    <col min="14332" max="14332" width="46.33203125" style="488" bestFit="1" customWidth="1"/>
    <col min="14333" max="14335" width="10.5" style="488" bestFit="1" customWidth="1"/>
    <col min="14336" max="14587" width="9" style="488"/>
    <col min="14588" max="14588" width="46.33203125" style="488" bestFit="1" customWidth="1"/>
    <col min="14589" max="14591" width="10.5" style="488" bestFit="1" customWidth="1"/>
    <col min="14592" max="14843" width="9" style="488"/>
    <col min="14844" max="14844" width="46.33203125" style="488" bestFit="1" customWidth="1"/>
    <col min="14845" max="14847" width="10.5" style="488" bestFit="1" customWidth="1"/>
    <col min="14848" max="15099" width="9" style="488"/>
    <col min="15100" max="15100" width="46.33203125" style="488" bestFit="1" customWidth="1"/>
    <col min="15101" max="15103" width="10.5" style="488" bestFit="1" customWidth="1"/>
    <col min="15104" max="15355" width="9" style="488"/>
    <col min="15356" max="15356" width="46.33203125" style="488" bestFit="1" customWidth="1"/>
    <col min="15357" max="15359" width="10.5" style="488" bestFit="1" customWidth="1"/>
    <col min="15360" max="15611" width="9" style="488"/>
    <col min="15612" max="15612" width="46.33203125" style="488" bestFit="1" customWidth="1"/>
    <col min="15613" max="15615" width="10.5" style="488" bestFit="1" customWidth="1"/>
    <col min="15616" max="15867" width="9" style="488"/>
    <col min="15868" max="15868" width="46.33203125" style="488" bestFit="1" customWidth="1"/>
    <col min="15869" max="15871" width="10.5" style="488" bestFit="1" customWidth="1"/>
    <col min="15872" max="16123" width="9" style="488"/>
    <col min="16124" max="16124" width="46.33203125" style="488" bestFit="1" customWidth="1"/>
    <col min="16125" max="16127" width="10.5" style="488" bestFit="1" customWidth="1"/>
    <col min="16128" max="16384" width="9" style="488"/>
  </cols>
  <sheetData>
    <row r="2" spans="1:11">
      <c r="A2" s="487" t="s">
        <v>530</v>
      </c>
      <c r="B2" s="488" t="s">
        <v>550</v>
      </c>
    </row>
    <row r="3" spans="1:11">
      <c r="A3" s="480" t="s">
        <v>372</v>
      </c>
      <c r="B3" s="480"/>
      <c r="C3" s="480"/>
      <c r="D3" s="480"/>
      <c r="E3" s="481"/>
      <c r="F3" s="481"/>
      <c r="G3" s="482"/>
      <c r="H3" s="482"/>
      <c r="I3" s="482"/>
      <c r="J3" s="482"/>
      <c r="K3" s="474"/>
    </row>
    <row r="4" spans="1:11">
      <c r="A4" s="475" t="s">
        <v>373</v>
      </c>
      <c r="D4" s="476"/>
      <c r="E4" s="474"/>
      <c r="F4" s="474"/>
      <c r="G4" s="477"/>
      <c r="H4" s="478"/>
      <c r="I4" s="478"/>
      <c r="J4" s="478"/>
      <c r="K4" s="474"/>
    </row>
    <row r="5" spans="1:11">
      <c r="A5" s="475" t="s">
        <v>374</v>
      </c>
      <c r="B5" s="476"/>
      <c r="C5" s="476"/>
      <c r="D5" s="476"/>
      <c r="E5" s="474"/>
      <c r="F5" s="474"/>
      <c r="G5" s="477"/>
      <c r="H5" s="478"/>
      <c r="I5" s="478"/>
      <c r="J5" s="478"/>
      <c r="K5" s="474"/>
    </row>
    <row r="6" spans="1:11">
      <c r="A6" s="475" t="s">
        <v>375</v>
      </c>
      <c r="B6" s="476"/>
      <c r="C6" s="476"/>
      <c r="D6" s="476"/>
      <c r="E6" s="474"/>
      <c r="F6" s="474"/>
      <c r="G6" s="477"/>
      <c r="H6" s="478"/>
      <c r="I6" s="478"/>
      <c r="J6" s="478"/>
      <c r="K6" s="474"/>
    </row>
    <row r="7" spans="1:11">
      <c r="A7" s="475" t="s">
        <v>376</v>
      </c>
      <c r="B7" s="375">
        <v>2013</v>
      </c>
      <c r="C7" s="484">
        <v>2014</v>
      </c>
      <c r="D7" s="375">
        <v>2015</v>
      </c>
      <c r="E7" s="474"/>
      <c r="F7" s="474"/>
      <c r="G7" s="477"/>
      <c r="H7" s="478"/>
      <c r="I7" s="478"/>
      <c r="J7" s="478"/>
      <c r="K7" s="474"/>
    </row>
    <row r="8" spans="1:11">
      <c r="A8" s="475" t="s">
        <v>377</v>
      </c>
      <c r="B8" s="497">
        <v>46707440</v>
      </c>
      <c r="C8" s="497">
        <v>36975389</v>
      </c>
      <c r="D8" s="497">
        <v>40061761</v>
      </c>
      <c r="E8" s="474"/>
      <c r="F8" s="474"/>
      <c r="G8" s="477"/>
      <c r="I8" s="478"/>
      <c r="J8" s="478"/>
      <c r="K8" s="474"/>
    </row>
    <row r="9" spans="1:11">
      <c r="A9" s="475" t="s">
        <v>378</v>
      </c>
      <c r="B9" s="497">
        <v>52966351</v>
      </c>
      <c r="C9" s="497">
        <v>41880987</v>
      </c>
      <c r="D9" s="497">
        <v>43989083</v>
      </c>
      <c r="E9" s="474"/>
      <c r="F9" s="474"/>
      <c r="G9" s="477"/>
      <c r="I9" s="478"/>
      <c r="J9" s="478"/>
      <c r="K9" s="474"/>
    </row>
    <row r="10" spans="1:11">
      <c r="A10" s="475" t="s">
        <v>379</v>
      </c>
      <c r="B10" s="498">
        <v>30474764</v>
      </c>
      <c r="C10" s="498">
        <v>23394358</v>
      </c>
      <c r="D10" s="498">
        <v>19060144</v>
      </c>
      <c r="E10" s="474"/>
      <c r="F10" s="474"/>
      <c r="G10" s="477"/>
      <c r="I10" s="478"/>
      <c r="J10" s="478"/>
      <c r="K10" s="474"/>
    </row>
    <row r="11" spans="1:11">
      <c r="A11" s="475" t="s">
        <v>380</v>
      </c>
      <c r="B11" s="497">
        <v>23804832</v>
      </c>
      <c r="C11" s="497">
        <v>22323765</v>
      </c>
      <c r="D11" s="497">
        <v>29610971</v>
      </c>
      <c r="E11" s="474"/>
      <c r="F11" s="474"/>
      <c r="G11" s="500"/>
      <c r="H11" s="498"/>
      <c r="I11" s="498"/>
      <c r="J11" s="500"/>
      <c r="K11" s="474"/>
    </row>
    <row r="12" spans="1:11">
      <c r="A12" s="506" t="s">
        <v>381</v>
      </c>
      <c r="B12" s="497">
        <v>-1313245</v>
      </c>
      <c r="C12" s="497">
        <v>-3837136</v>
      </c>
      <c r="D12" s="497">
        <v>-4682032</v>
      </c>
      <c r="E12" s="474"/>
      <c r="F12" s="474"/>
      <c r="G12" s="498"/>
      <c r="H12" s="498"/>
      <c r="I12" s="500"/>
      <c r="J12" s="500"/>
      <c r="K12" s="474"/>
    </row>
    <row r="13" spans="1:11">
      <c r="A13" s="506" t="s">
        <v>382</v>
      </c>
      <c r="B13" s="497">
        <v>1034074</v>
      </c>
      <c r="C13" s="497">
        <v>1555373</v>
      </c>
      <c r="D13" s="497">
        <v>2151741</v>
      </c>
      <c r="E13" s="474"/>
      <c r="F13" s="474"/>
      <c r="G13" s="500"/>
      <c r="H13" s="498"/>
      <c r="I13" s="500"/>
      <c r="J13" s="500"/>
      <c r="K13" s="474"/>
    </row>
    <row r="14" spans="1:11">
      <c r="A14" s="506" t="s">
        <v>383</v>
      </c>
      <c r="B14" s="497">
        <v>-434857</v>
      </c>
      <c r="C14" s="497">
        <v>-463740</v>
      </c>
      <c r="D14" s="497">
        <v>-748256</v>
      </c>
      <c r="E14" s="474"/>
      <c r="F14" s="474"/>
      <c r="G14" s="500"/>
      <c r="H14" s="498"/>
      <c r="I14" s="500"/>
      <c r="J14" s="500"/>
      <c r="K14" s="474"/>
    </row>
    <row r="15" spans="1:11">
      <c r="A15" s="506" t="s">
        <v>384</v>
      </c>
      <c r="B15" s="497">
        <v>592217</v>
      </c>
      <c r="C15" s="497">
        <v>1495658</v>
      </c>
      <c r="D15" s="497">
        <v>266369</v>
      </c>
      <c r="E15" s="474"/>
      <c r="F15" s="474"/>
      <c r="G15" s="500"/>
      <c r="H15" s="498"/>
      <c r="I15" s="498"/>
      <c r="J15" s="500"/>
      <c r="K15" s="474"/>
    </row>
    <row r="16" spans="1:11">
      <c r="A16" s="475" t="s">
        <v>385</v>
      </c>
      <c r="B16" s="497">
        <v>-7450345</v>
      </c>
      <c r="C16" s="497">
        <v>-7492889</v>
      </c>
      <c r="D16" s="497">
        <v>-5597176</v>
      </c>
      <c r="E16" s="474"/>
      <c r="F16" s="474"/>
      <c r="G16" s="500"/>
      <c r="H16" s="498"/>
      <c r="I16" s="498"/>
      <c r="J16" s="500"/>
      <c r="K16" s="474"/>
    </row>
    <row r="17" spans="1:14">
      <c r="A17" s="475" t="s">
        <v>386</v>
      </c>
      <c r="B17" s="497">
        <v>-44747019</v>
      </c>
      <c r="C17" s="497">
        <v>-32806408</v>
      </c>
      <c r="D17" s="497">
        <v>-27167787</v>
      </c>
      <c r="E17" s="474"/>
      <c r="F17" s="474"/>
      <c r="G17" s="500"/>
      <c r="H17" s="498"/>
      <c r="I17" s="498"/>
      <c r="J17" s="500"/>
      <c r="K17" s="474"/>
      <c r="L17" s="500"/>
      <c r="M17" s="498"/>
      <c r="N17" s="500">
        <v>-342.5</v>
      </c>
    </row>
    <row r="18" spans="1:14">
      <c r="A18" s="506" t="s">
        <v>387</v>
      </c>
      <c r="B18" s="497">
        <v>-19391643</v>
      </c>
      <c r="C18" s="497">
        <v>-1110842</v>
      </c>
      <c r="D18" s="497">
        <v>-5762783</v>
      </c>
      <c r="E18" s="474"/>
      <c r="F18" s="474"/>
      <c r="G18" s="500"/>
      <c r="H18" s="498"/>
      <c r="I18" s="500"/>
      <c r="J18" s="500"/>
      <c r="K18" s="474"/>
      <c r="L18" s="500"/>
      <c r="M18" s="498"/>
      <c r="N18" s="500">
        <v>-1436.2</v>
      </c>
    </row>
    <row r="19" spans="1:14">
      <c r="A19" s="506" t="s">
        <v>388</v>
      </c>
      <c r="B19" s="498">
        <v>2533665</v>
      </c>
      <c r="C19" s="498">
        <v>1954158</v>
      </c>
      <c r="D19" s="498">
        <v>2143384</v>
      </c>
      <c r="E19" s="474"/>
      <c r="F19" s="474"/>
      <c r="G19" s="501"/>
      <c r="H19" s="498"/>
      <c r="I19" s="500"/>
      <c r="J19" s="500"/>
      <c r="K19" s="474"/>
    </row>
    <row r="20" spans="1:14">
      <c r="A20" s="506" t="s">
        <v>389</v>
      </c>
      <c r="B20" s="497">
        <v>-2500002</v>
      </c>
      <c r="C20" s="497">
        <v>-2667610</v>
      </c>
      <c r="D20" s="497">
        <v>-509349</v>
      </c>
      <c r="E20" s="474"/>
      <c r="F20" s="474"/>
      <c r="G20" s="501"/>
      <c r="H20" s="498"/>
      <c r="I20" s="500"/>
      <c r="J20" s="500"/>
      <c r="K20" s="474"/>
    </row>
    <row r="21" spans="1:14">
      <c r="A21" s="506" t="s">
        <v>390</v>
      </c>
      <c r="B21" s="497">
        <v>96301</v>
      </c>
      <c r="C21" s="497">
        <v>94089</v>
      </c>
      <c r="D21" s="497">
        <v>3999710</v>
      </c>
      <c r="E21" s="474"/>
      <c r="F21" s="474"/>
      <c r="G21" s="500"/>
      <c r="H21" s="498"/>
      <c r="I21" s="500"/>
      <c r="J21" s="500"/>
      <c r="K21" s="474"/>
    </row>
    <row r="22" spans="1:14">
      <c r="A22" s="506" t="s">
        <v>391</v>
      </c>
      <c r="B22" s="497">
        <v>-1616617</v>
      </c>
      <c r="C22" s="497">
        <v>-3248374</v>
      </c>
      <c r="D22" s="497">
        <v>-132733</v>
      </c>
      <c r="E22" s="474"/>
      <c r="F22" s="474"/>
      <c r="G22" s="500"/>
      <c r="H22" s="498"/>
      <c r="I22" s="498"/>
      <c r="J22" s="500"/>
      <c r="K22" s="474"/>
    </row>
    <row r="23" spans="1:14">
      <c r="A23" s="506" t="s">
        <v>392</v>
      </c>
      <c r="B23" s="497">
        <v>1691463</v>
      </c>
      <c r="C23" s="497">
        <v>202904</v>
      </c>
      <c r="D23" s="497">
        <v>200502</v>
      </c>
      <c r="E23" s="474"/>
      <c r="F23" s="474"/>
      <c r="G23" s="500"/>
      <c r="H23" s="498"/>
      <c r="I23" s="500"/>
      <c r="J23" s="500"/>
      <c r="K23" s="474"/>
    </row>
    <row r="24" spans="1:14">
      <c r="A24" s="506" t="s">
        <v>393</v>
      </c>
      <c r="B24" s="497">
        <v>-1531356</v>
      </c>
      <c r="C24" s="497">
        <v>-6212102</v>
      </c>
      <c r="D24" s="497">
        <v>-232530</v>
      </c>
      <c r="E24" s="474"/>
      <c r="F24" s="474"/>
      <c r="J24" s="500"/>
      <c r="K24" s="474"/>
    </row>
    <row r="25" spans="1:14">
      <c r="A25" s="506" t="s">
        <v>394</v>
      </c>
      <c r="B25" s="497">
        <v>240</v>
      </c>
      <c r="C25" s="497">
        <v>2014430</v>
      </c>
      <c r="D25" s="497">
        <v>278009</v>
      </c>
      <c r="E25" s="474"/>
      <c r="F25" s="474"/>
      <c r="J25" s="500"/>
      <c r="K25" s="474"/>
    </row>
    <row r="26" spans="1:14">
      <c r="A26" s="506" t="s">
        <v>395</v>
      </c>
      <c r="B26" s="497">
        <v>-181307</v>
      </c>
      <c r="C26" s="497">
        <v>-719800</v>
      </c>
      <c r="D26" s="497">
        <v>-137917</v>
      </c>
      <c r="E26" s="474"/>
      <c r="F26" s="474"/>
      <c r="G26" s="500"/>
      <c r="H26" s="498"/>
      <c r="I26" s="500"/>
      <c r="J26" s="500"/>
      <c r="K26" s="474"/>
    </row>
    <row r="27" spans="1:14">
      <c r="A27" s="474" t="s">
        <v>396</v>
      </c>
      <c r="B27" s="497">
        <v>377445</v>
      </c>
      <c r="C27" s="497">
        <v>385610</v>
      </c>
      <c r="D27" s="497">
        <v>357154</v>
      </c>
      <c r="E27" s="474"/>
      <c r="F27" s="474"/>
      <c r="G27" s="500"/>
      <c r="H27" s="498"/>
      <c r="I27" s="500"/>
      <c r="J27" s="500"/>
      <c r="K27" s="474"/>
    </row>
    <row r="28" spans="1:14">
      <c r="A28" s="474" t="s">
        <v>397</v>
      </c>
      <c r="B28" s="498">
        <v>-23157587</v>
      </c>
      <c r="C28" s="498">
        <v>-22042943</v>
      </c>
      <c r="D28" s="498">
        <v>-25880222</v>
      </c>
      <c r="E28" s="474"/>
      <c r="F28" s="474"/>
      <c r="G28" s="500"/>
      <c r="H28" s="498"/>
      <c r="I28" s="500"/>
      <c r="J28" s="500"/>
      <c r="K28" s="474"/>
    </row>
    <row r="29" spans="1:14">
      <c r="A29" s="474" t="s">
        <v>398</v>
      </c>
      <c r="B29" s="497">
        <v>4562</v>
      </c>
      <c r="C29" s="497">
        <v>31731</v>
      </c>
      <c r="D29" s="497">
        <v>1083</v>
      </c>
      <c r="E29" s="474"/>
      <c r="F29" s="474"/>
      <c r="G29" s="500"/>
      <c r="H29" s="498"/>
      <c r="I29" s="500"/>
      <c r="J29" s="500"/>
      <c r="K29" s="474"/>
    </row>
    <row r="30" spans="1:14">
      <c r="A30" s="474" t="s">
        <v>399</v>
      </c>
      <c r="B30" s="497">
        <v>-934743</v>
      </c>
      <c r="C30" s="497">
        <v>-1324307</v>
      </c>
      <c r="D30" s="497">
        <v>-1501881</v>
      </c>
      <c r="E30" s="474"/>
      <c r="F30" s="474"/>
      <c r="G30" s="500"/>
      <c r="H30" s="498"/>
      <c r="I30" s="500"/>
      <c r="J30" s="500"/>
      <c r="K30" s="474"/>
    </row>
    <row r="31" spans="1:14">
      <c r="A31" s="486" t="s">
        <v>400</v>
      </c>
      <c r="B31" s="497">
        <v>-167155</v>
      </c>
      <c r="C31" s="497">
        <v>-176625</v>
      </c>
      <c r="D31" s="497">
        <v>-411445</v>
      </c>
      <c r="E31" s="474"/>
      <c r="F31" s="474"/>
      <c r="G31" s="500"/>
      <c r="H31" s="498"/>
      <c r="I31" s="500"/>
      <c r="J31" s="500"/>
      <c r="K31" s="474"/>
    </row>
    <row r="32" spans="1:14" ht="24.75" customHeight="1">
      <c r="A32" s="474" t="s">
        <v>401</v>
      </c>
      <c r="B32" s="497">
        <v>29715</v>
      </c>
      <c r="C32" s="497">
        <v>13273</v>
      </c>
      <c r="D32" s="497">
        <v>421231</v>
      </c>
      <c r="E32" s="474"/>
      <c r="F32" s="474"/>
      <c r="G32" s="500"/>
      <c r="H32" s="498"/>
      <c r="I32" s="498"/>
      <c r="J32" s="500"/>
      <c r="K32" s="474"/>
    </row>
    <row r="33" spans="1:11">
      <c r="A33" s="474" t="s">
        <v>130</v>
      </c>
      <c r="B33" s="497">
        <v>-4137031</v>
      </c>
      <c r="C33" s="497">
        <v>-3057109</v>
      </c>
      <c r="D33" s="497">
        <v>-6573509</v>
      </c>
      <c r="E33" s="474"/>
      <c r="F33" s="474"/>
      <c r="G33" s="500"/>
      <c r="H33" s="498"/>
      <c r="I33" s="500"/>
      <c r="J33" s="500"/>
      <c r="K33" s="474"/>
    </row>
    <row r="34" spans="1:11">
      <c r="A34" s="474" t="s">
        <v>402</v>
      </c>
      <c r="B34" s="497">
        <v>-1861536</v>
      </c>
      <c r="C34" s="497">
        <v>1833419</v>
      </c>
      <c r="D34" s="497">
        <v>3202416</v>
      </c>
      <c r="E34" s="474"/>
      <c r="F34" s="474"/>
      <c r="G34" s="500"/>
      <c r="H34" s="498"/>
      <c r="I34" s="500"/>
      <c r="J34" s="500"/>
      <c r="K34" s="474"/>
    </row>
    <row r="35" spans="1:11">
      <c r="A35" s="474" t="s">
        <v>403</v>
      </c>
      <c r="B35" s="497" t="s">
        <v>376</v>
      </c>
      <c r="C35" s="497">
        <v>-1125322</v>
      </c>
      <c r="D35" s="497">
        <v>-5015112</v>
      </c>
      <c r="E35" s="474"/>
      <c r="F35" s="474"/>
      <c r="G35" s="500"/>
      <c r="H35" s="498"/>
      <c r="I35" s="500"/>
      <c r="J35" s="500"/>
      <c r="K35" s="474"/>
    </row>
    <row r="36" spans="1:11">
      <c r="A36" s="474" t="s">
        <v>404</v>
      </c>
      <c r="B36" s="497">
        <v>34390</v>
      </c>
      <c r="C36" s="497">
        <v>27582</v>
      </c>
      <c r="D36" s="497">
        <v>3034</v>
      </c>
      <c r="E36" s="474"/>
      <c r="F36" s="474"/>
      <c r="G36" s="500"/>
      <c r="H36" s="498"/>
      <c r="I36" s="500"/>
      <c r="J36" s="500"/>
      <c r="K36" s="474"/>
    </row>
    <row r="37" spans="1:11">
      <c r="A37" s="474" t="s">
        <v>405</v>
      </c>
      <c r="B37" s="497">
        <v>26672</v>
      </c>
      <c r="C37" s="497">
        <v>1740573</v>
      </c>
      <c r="D37" s="497">
        <v>192474</v>
      </c>
      <c r="E37" s="474"/>
      <c r="F37" s="474"/>
      <c r="G37" s="500"/>
      <c r="H37" s="498"/>
      <c r="I37" s="500"/>
      <c r="J37" s="500"/>
      <c r="K37" s="474"/>
    </row>
    <row r="38" spans="1:11">
      <c r="A38" s="474" t="s">
        <v>406</v>
      </c>
      <c r="B38" s="497">
        <v>-1368436</v>
      </c>
      <c r="C38" s="497">
        <v>-3299595</v>
      </c>
      <c r="D38" s="497">
        <v>-1801465</v>
      </c>
      <c r="E38" s="474"/>
      <c r="F38" s="474"/>
      <c r="G38" s="500"/>
      <c r="H38" s="498"/>
      <c r="I38" s="500"/>
      <c r="J38" s="500"/>
      <c r="K38" s="474"/>
    </row>
    <row r="39" spans="1:11">
      <c r="A39" s="474" t="s">
        <v>407</v>
      </c>
      <c r="B39" s="497">
        <v>-1249672</v>
      </c>
      <c r="C39" s="497">
        <v>-2233905</v>
      </c>
      <c r="D39" s="497">
        <v>-3129544</v>
      </c>
      <c r="E39" s="474"/>
      <c r="F39" s="474"/>
      <c r="G39" s="500"/>
      <c r="H39" s="498"/>
      <c r="I39" s="500"/>
      <c r="J39" s="500"/>
      <c r="K39" s="474"/>
    </row>
    <row r="40" spans="1:11">
      <c r="A40" s="474" t="s">
        <v>408</v>
      </c>
      <c r="B40" s="497">
        <v>281551</v>
      </c>
      <c r="C40" s="497">
        <v>139</v>
      </c>
      <c r="D40" s="497">
        <v>-25312</v>
      </c>
      <c r="E40" s="474"/>
      <c r="F40" s="474"/>
      <c r="G40" s="500"/>
      <c r="H40" s="498"/>
      <c r="I40" s="500"/>
      <c r="J40" s="500"/>
      <c r="K40" s="474"/>
    </row>
    <row r="41" spans="1:11">
      <c r="A41" s="474" t="s">
        <v>409</v>
      </c>
      <c r="B41" s="497">
        <v>-2176610</v>
      </c>
      <c r="C41" s="497">
        <v>1111872</v>
      </c>
      <c r="D41" s="497">
        <v>6320465</v>
      </c>
      <c r="E41" s="474"/>
      <c r="F41" s="474"/>
      <c r="G41" s="500"/>
      <c r="H41" s="498"/>
      <c r="I41" s="500"/>
      <c r="J41" s="500"/>
      <c r="K41" s="474"/>
    </row>
    <row r="42" spans="1:11">
      <c r="A42" s="474" t="s">
        <v>410</v>
      </c>
      <c r="B42" s="497">
        <v>-330070</v>
      </c>
      <c r="C42" s="497">
        <v>-555886</v>
      </c>
      <c r="D42" s="497">
        <v>-524487</v>
      </c>
      <c r="E42" s="474"/>
      <c r="F42" s="474"/>
      <c r="G42" s="500"/>
      <c r="H42" s="498"/>
      <c r="I42" s="500"/>
      <c r="J42" s="500"/>
      <c r="K42" s="474"/>
    </row>
    <row r="43" spans="1:11">
      <c r="A43" s="507" t="s">
        <v>411</v>
      </c>
      <c r="B43" s="497">
        <v>-2506680</v>
      </c>
      <c r="C43" s="497">
        <v>555986</v>
      </c>
      <c r="D43" s="497">
        <v>5795978</v>
      </c>
      <c r="E43" s="474"/>
      <c r="F43" s="474"/>
      <c r="G43" s="477"/>
      <c r="I43" s="478"/>
      <c r="J43" s="478"/>
      <c r="K43" s="474"/>
    </row>
    <row r="44" spans="1:11">
      <c r="A44" s="474" t="s">
        <v>412</v>
      </c>
      <c r="B44" s="497">
        <v>18791460</v>
      </c>
      <c r="C44" s="497">
        <v>16284780</v>
      </c>
      <c r="D44" s="497">
        <v>16840766</v>
      </c>
      <c r="E44" s="474"/>
      <c r="F44" s="474"/>
      <c r="G44" s="477"/>
      <c r="I44" s="478"/>
      <c r="J44" s="478"/>
      <c r="K44" s="474"/>
    </row>
    <row r="45" spans="1:11">
      <c r="A45" s="474" t="s">
        <v>413</v>
      </c>
      <c r="B45" s="497">
        <v>16284780</v>
      </c>
      <c r="C45" s="497">
        <v>16840766</v>
      </c>
      <c r="D45" s="497">
        <v>22636744</v>
      </c>
      <c r="E45" s="474"/>
      <c r="F45" s="474"/>
      <c r="G45" s="477"/>
      <c r="I45" s="478"/>
      <c r="J45" s="478"/>
      <c r="K45" s="474"/>
    </row>
    <row r="46" spans="1:11">
      <c r="A46" s="474"/>
      <c r="B46" s="474"/>
      <c r="C46" s="474"/>
      <c r="D46" s="474"/>
      <c r="E46" s="474"/>
      <c r="F46" s="474"/>
      <c r="G46" s="477"/>
      <c r="H46" s="478"/>
      <c r="I46" s="478"/>
      <c r="J46" s="478"/>
      <c r="K46" s="474"/>
    </row>
    <row r="47" spans="1:11">
      <c r="A47" s="496"/>
      <c r="B47" s="496"/>
      <c r="C47" s="496"/>
      <c r="D47" s="496"/>
      <c r="E47" s="474"/>
      <c r="F47" s="474"/>
      <c r="G47" s="477"/>
      <c r="H47" s="478"/>
      <c r="I47" s="478"/>
      <c r="J47" s="478"/>
      <c r="K47" s="474"/>
    </row>
    <row r="48" spans="1:11" ht="17.25" customHeight="1">
      <c r="A48" s="1913" t="s">
        <v>531</v>
      </c>
      <c r="B48" s="1913"/>
      <c r="C48" s="1913"/>
      <c r="D48" s="1913"/>
      <c r="E48" s="474"/>
      <c r="F48" s="474"/>
      <c r="G48" s="477"/>
      <c r="H48" s="478"/>
      <c r="I48" s="478"/>
      <c r="J48" s="478"/>
      <c r="K48" s="474"/>
    </row>
    <row r="49" spans="1:14">
      <c r="A49" s="1914"/>
      <c r="B49" s="1914"/>
      <c r="C49" s="1914"/>
      <c r="D49" s="1914"/>
      <c r="E49" s="474"/>
      <c r="F49" s="474"/>
      <c r="G49" s="477"/>
      <c r="H49" s="478"/>
      <c r="I49" s="478"/>
      <c r="J49" s="478"/>
      <c r="K49" s="474"/>
    </row>
    <row r="50" spans="1:14">
      <c r="A50" s="474"/>
      <c r="B50" s="474"/>
      <c r="C50" s="474"/>
      <c r="D50" s="474"/>
      <c r="E50" s="474"/>
      <c r="F50" s="474"/>
      <c r="G50" s="477"/>
      <c r="H50" s="478"/>
      <c r="I50" s="478"/>
      <c r="J50" s="478"/>
      <c r="K50" s="474"/>
    </row>
    <row r="51" spans="1:14" s="519" customFormat="1" ht="17.25" customHeight="1">
      <c r="A51" s="527"/>
      <c r="B51" s="527"/>
      <c r="C51" s="527"/>
      <c r="D51" s="527"/>
    </row>
    <row r="53" spans="1:14">
      <c r="A53" s="477" t="s">
        <v>593</v>
      </c>
      <c r="B53" s="477"/>
      <c r="C53" s="477"/>
      <c r="D53" s="477" t="s">
        <v>548</v>
      </c>
    </row>
    <row r="54" spans="1:14">
      <c r="A54" s="477" t="s">
        <v>376</v>
      </c>
      <c r="C54" s="509">
        <v>2014</v>
      </c>
      <c r="D54" s="509">
        <v>2015</v>
      </c>
      <c r="E54" s="512" t="s">
        <v>589</v>
      </c>
      <c r="F54" s="512"/>
      <c r="G54" s="488" t="s">
        <v>376</v>
      </c>
      <c r="H54" s="488">
        <v>2014</v>
      </c>
      <c r="I54" s="488">
        <v>2015</v>
      </c>
      <c r="K54" s="475"/>
      <c r="L54" s="375"/>
      <c r="M54" s="484"/>
      <c r="N54" s="375"/>
    </row>
    <row r="55" spans="1:14">
      <c r="A55" s="479" t="s">
        <v>534</v>
      </c>
      <c r="C55" s="505">
        <v>36975.4</v>
      </c>
      <c r="D55" s="505">
        <v>40061.800000000003</v>
      </c>
      <c r="E55" s="514">
        <f>D55-C55</f>
        <v>3086.4000000000015</v>
      </c>
      <c r="F55" s="514"/>
      <c r="G55" s="488" t="s">
        <v>377</v>
      </c>
      <c r="H55" s="503">
        <v>36975389</v>
      </c>
      <c r="I55" s="503">
        <v>40061761</v>
      </c>
      <c r="K55" s="475"/>
      <c r="L55" s="476"/>
      <c r="M55" s="476"/>
      <c r="N55" s="476"/>
    </row>
    <row r="56" spans="1:14">
      <c r="A56" s="479" t="s">
        <v>532</v>
      </c>
      <c r="C56" s="505">
        <v>41881</v>
      </c>
      <c r="D56" s="505">
        <v>43989</v>
      </c>
      <c r="E56" s="514">
        <f t="shared" ref="E56:E106" si="0">D56-C56</f>
        <v>2108</v>
      </c>
      <c r="F56" s="514"/>
      <c r="G56" s="488" t="s">
        <v>378</v>
      </c>
      <c r="H56" s="503">
        <v>41880987</v>
      </c>
      <c r="I56" s="503">
        <v>43989083</v>
      </c>
      <c r="K56" s="475"/>
      <c r="L56" s="476"/>
      <c r="M56" s="476"/>
      <c r="N56" s="476"/>
    </row>
    <row r="57" spans="1:14">
      <c r="A57" s="477" t="s">
        <v>535</v>
      </c>
      <c r="C57" s="504">
        <v>23394.400000000001</v>
      </c>
      <c r="D57" s="504">
        <v>19060.099999999999</v>
      </c>
      <c r="E57" s="503">
        <f t="shared" si="0"/>
        <v>-4334.3000000000029</v>
      </c>
      <c r="F57" s="503"/>
      <c r="G57" s="488" t="s">
        <v>379</v>
      </c>
      <c r="H57" s="503">
        <v>23394358</v>
      </c>
      <c r="I57" s="503">
        <v>19060144</v>
      </c>
      <c r="K57" s="475"/>
      <c r="L57" s="681"/>
      <c r="M57" s="681"/>
      <c r="N57" s="681"/>
    </row>
    <row r="58" spans="1:14">
      <c r="A58" s="477" t="s">
        <v>590</v>
      </c>
      <c r="B58" s="499"/>
      <c r="C58" s="503">
        <v>22323.8</v>
      </c>
      <c r="D58" s="503">
        <v>29611.000000000004</v>
      </c>
      <c r="E58" s="503">
        <f t="shared" si="0"/>
        <v>7287.2000000000044</v>
      </c>
      <c r="F58" s="503"/>
      <c r="G58" s="488" t="s">
        <v>380</v>
      </c>
      <c r="H58" s="503">
        <v>22323765</v>
      </c>
      <c r="I58" s="503">
        <v>29610971</v>
      </c>
      <c r="J58" s="504"/>
      <c r="K58" s="475"/>
      <c r="L58" s="476"/>
      <c r="M58" s="476"/>
      <c r="N58" s="476"/>
    </row>
    <row r="59" spans="1:14">
      <c r="A59" s="500" t="s">
        <v>551</v>
      </c>
      <c r="B59" s="499"/>
      <c r="C59" s="504">
        <v>18419.100000000002</v>
      </c>
      <c r="D59" s="504">
        <v>21319.599999999999</v>
      </c>
      <c r="E59" s="503">
        <f t="shared" si="0"/>
        <v>2900.4999999999964</v>
      </c>
      <c r="F59" s="503"/>
      <c r="G59" s="488" t="s">
        <v>381</v>
      </c>
      <c r="H59" s="503">
        <v>-3837136</v>
      </c>
      <c r="I59" s="503">
        <v>-4682032</v>
      </c>
      <c r="K59" s="475"/>
      <c r="L59" s="476"/>
      <c r="M59" s="476"/>
      <c r="N59" s="476"/>
    </row>
    <row r="60" spans="1:14">
      <c r="A60" s="500" t="s">
        <v>552</v>
      </c>
      <c r="B60" s="499"/>
      <c r="C60" s="504">
        <v>-1778.7</v>
      </c>
      <c r="D60" s="504">
        <v>-1285.6000000000001</v>
      </c>
      <c r="E60" s="503">
        <f t="shared" si="0"/>
        <v>493.09999999999991</v>
      </c>
      <c r="F60" s="503"/>
      <c r="G60" s="488" t="s">
        <v>382</v>
      </c>
      <c r="H60" s="503">
        <v>1555373</v>
      </c>
      <c r="I60" s="503">
        <v>2151741</v>
      </c>
      <c r="K60" s="475"/>
      <c r="L60" s="476"/>
      <c r="M60" s="476"/>
      <c r="N60" s="476"/>
    </row>
    <row r="61" spans="1:14">
      <c r="A61" s="500" t="s">
        <v>536</v>
      </c>
      <c r="B61" s="499"/>
      <c r="C61" s="504">
        <v>2478.2000000000003</v>
      </c>
      <c r="D61" s="504">
        <v>3299.7999999999997</v>
      </c>
      <c r="E61" s="503">
        <f t="shared" si="0"/>
        <v>821.59999999999945</v>
      </c>
      <c r="F61" s="503"/>
      <c r="G61" s="488" t="s">
        <v>383</v>
      </c>
      <c r="H61" s="503">
        <v>-463740</v>
      </c>
      <c r="I61" s="503">
        <v>-748256</v>
      </c>
      <c r="K61" s="475"/>
      <c r="L61" s="476"/>
      <c r="M61" s="476"/>
      <c r="N61" s="476"/>
    </row>
    <row r="62" spans="1:14">
      <c r="A62" s="500" t="s">
        <v>537</v>
      </c>
      <c r="B62" s="499"/>
      <c r="C62" s="504">
        <v>-380.70000000000005</v>
      </c>
      <c r="D62" s="504">
        <v>-605.5</v>
      </c>
      <c r="E62" s="503">
        <f t="shared" si="0"/>
        <v>-224.79999999999995</v>
      </c>
      <c r="F62" s="503"/>
      <c r="G62" s="488" t="s">
        <v>384</v>
      </c>
      <c r="H62" s="503">
        <v>1495658</v>
      </c>
      <c r="I62" s="503">
        <v>266369</v>
      </c>
      <c r="K62" s="475"/>
      <c r="L62" s="476"/>
      <c r="M62" s="476"/>
      <c r="N62" s="476"/>
    </row>
    <row r="63" spans="1:14">
      <c r="A63" s="500" t="s">
        <v>538</v>
      </c>
      <c r="B63" s="499"/>
      <c r="C63" s="504">
        <v>-3094.4</v>
      </c>
      <c r="D63" s="504">
        <v>-3339.3</v>
      </c>
      <c r="E63" s="503">
        <f t="shared" si="0"/>
        <v>-244.90000000000009</v>
      </c>
      <c r="F63" s="503"/>
      <c r="G63" s="488" t="s">
        <v>385</v>
      </c>
      <c r="H63" s="503">
        <v>-7492889</v>
      </c>
      <c r="I63" s="503">
        <v>-5597176</v>
      </c>
      <c r="J63" s="500"/>
      <c r="K63" s="475"/>
      <c r="L63" s="476"/>
      <c r="M63" s="476"/>
      <c r="N63" s="476"/>
    </row>
    <row r="64" spans="1:14">
      <c r="A64" s="500" t="s">
        <v>539</v>
      </c>
      <c r="B64" s="499"/>
      <c r="C64" s="504">
        <v>1933.6</v>
      </c>
      <c r="D64" s="504">
        <v>2466</v>
      </c>
      <c r="E64" s="503">
        <f t="shared" si="0"/>
        <v>532.40000000000009</v>
      </c>
      <c r="F64" s="503"/>
      <c r="G64" s="488" t="s">
        <v>386</v>
      </c>
      <c r="H64" s="503">
        <v>-32806408</v>
      </c>
      <c r="I64" s="503">
        <v>-27167787</v>
      </c>
      <c r="K64" s="475"/>
      <c r="L64" s="476"/>
      <c r="M64" s="476"/>
      <c r="N64" s="476"/>
    </row>
    <row r="65" spans="1:14">
      <c r="A65" s="500" t="s">
        <v>540</v>
      </c>
      <c r="B65" s="499"/>
      <c r="C65" s="504">
        <v>4480.7</v>
      </c>
      <c r="D65" s="504">
        <v>6900.9</v>
      </c>
      <c r="E65" s="503">
        <f t="shared" si="0"/>
        <v>2420.1999999999998</v>
      </c>
      <c r="F65" s="503"/>
      <c r="G65" s="488" t="s">
        <v>387</v>
      </c>
      <c r="H65" s="503">
        <v>-1110842</v>
      </c>
      <c r="I65" s="503">
        <v>-5762783</v>
      </c>
      <c r="K65" s="475"/>
      <c r="L65" s="476"/>
      <c r="M65" s="476"/>
      <c r="N65" s="476"/>
    </row>
    <row r="66" spans="1:14">
      <c r="A66" s="500" t="s">
        <v>541</v>
      </c>
      <c r="B66" s="499"/>
      <c r="C66" s="504">
        <v>265.99999999999636</v>
      </c>
      <c r="D66" s="504">
        <v>855.10000000000218</v>
      </c>
      <c r="E66" s="503">
        <f t="shared" si="0"/>
        <v>589.10000000000582</v>
      </c>
      <c r="F66" s="503"/>
      <c r="G66" s="488" t="s">
        <v>388</v>
      </c>
      <c r="H66" s="503">
        <v>1954158</v>
      </c>
      <c r="I66" s="503">
        <v>2143384</v>
      </c>
      <c r="J66" s="503"/>
      <c r="K66" s="475"/>
      <c r="L66" s="681"/>
      <c r="M66" s="681"/>
      <c r="N66" s="681"/>
    </row>
    <row r="67" spans="1:14">
      <c r="A67" s="477" t="s">
        <v>591</v>
      </c>
      <c r="C67" s="504">
        <v>-3837.1</v>
      </c>
      <c r="D67" s="504">
        <v>-4682.0200000000004</v>
      </c>
      <c r="E67" s="503">
        <f t="shared" si="0"/>
        <v>-844.92000000000053</v>
      </c>
      <c r="F67" s="503"/>
      <c r="G67" s="488" t="s">
        <v>389</v>
      </c>
      <c r="H67" s="503">
        <v>-2667610</v>
      </c>
      <c r="I67" s="503">
        <v>-509349</v>
      </c>
      <c r="K67" s="475"/>
      <c r="L67" s="476"/>
      <c r="M67" s="476"/>
      <c r="N67" s="476"/>
    </row>
    <row r="68" spans="1:14">
      <c r="A68" s="477" t="s">
        <v>542</v>
      </c>
      <c r="B68" s="499"/>
      <c r="C68" s="504">
        <v>207.7</v>
      </c>
      <c r="D68" s="504">
        <v>-177.4</v>
      </c>
      <c r="E68" s="503">
        <f t="shared" si="0"/>
        <v>-385.1</v>
      </c>
      <c r="F68" s="503"/>
      <c r="G68" s="488" t="s">
        <v>390</v>
      </c>
      <c r="H68" s="503">
        <v>94089</v>
      </c>
      <c r="I68" s="503">
        <v>3999710</v>
      </c>
      <c r="K68" s="475"/>
      <c r="L68" s="476"/>
      <c r="M68" s="476"/>
      <c r="N68" s="476"/>
    </row>
    <row r="69" spans="1:14">
      <c r="A69" s="477" t="s">
        <v>543</v>
      </c>
      <c r="B69" s="499"/>
      <c r="C69" s="504">
        <v>-2616.1999999999998</v>
      </c>
      <c r="D69" s="504">
        <v>267</v>
      </c>
      <c r="E69" s="503">
        <f t="shared" si="0"/>
        <v>2883.2</v>
      </c>
      <c r="F69" s="503"/>
      <c r="G69" s="488" t="s">
        <v>391</v>
      </c>
      <c r="H69" s="503">
        <v>-3248374</v>
      </c>
      <c r="I69" s="503">
        <v>-132733</v>
      </c>
      <c r="K69" s="475"/>
      <c r="L69" s="476"/>
      <c r="M69" s="476"/>
      <c r="N69" s="476"/>
    </row>
    <row r="70" spans="1:14">
      <c r="A70" s="477" t="s">
        <v>544</v>
      </c>
      <c r="B70" s="499"/>
      <c r="C70" s="504">
        <v>611.1</v>
      </c>
      <c r="D70" s="504">
        <v>-2126.3000000000002</v>
      </c>
      <c r="E70" s="503">
        <f t="shared" si="0"/>
        <v>-2737.4</v>
      </c>
      <c r="F70" s="503"/>
      <c r="G70" s="488" t="s">
        <v>392</v>
      </c>
      <c r="H70" s="503">
        <v>202904</v>
      </c>
      <c r="I70" s="503">
        <v>200502</v>
      </c>
      <c r="K70" s="475"/>
      <c r="L70" s="476"/>
      <c r="M70" s="476"/>
      <c r="N70" s="476"/>
    </row>
    <row r="71" spans="1:14">
      <c r="A71" s="477" t="s">
        <v>545</v>
      </c>
      <c r="B71" s="499"/>
      <c r="C71" s="504">
        <v>-1871.2</v>
      </c>
      <c r="D71" s="504">
        <v>-265.89999999999998</v>
      </c>
      <c r="E71" s="503">
        <f t="shared" si="0"/>
        <v>1605.3000000000002</v>
      </c>
      <c r="F71" s="503"/>
      <c r="G71" s="488" t="s">
        <v>393</v>
      </c>
      <c r="H71" s="503">
        <v>-6212102</v>
      </c>
      <c r="I71" s="503">
        <v>-232530</v>
      </c>
      <c r="J71" s="504"/>
      <c r="K71" s="475"/>
      <c r="L71" s="476"/>
      <c r="M71" s="476"/>
      <c r="N71" s="476"/>
    </row>
    <row r="72" spans="1:14">
      <c r="A72" s="477" t="s">
        <v>546</v>
      </c>
      <c r="B72" s="499"/>
      <c r="C72" s="504">
        <v>-1243.5999999999999</v>
      </c>
      <c r="D72" s="504">
        <v>1586.2</v>
      </c>
      <c r="E72" s="503">
        <f t="shared" si="0"/>
        <v>2829.8</v>
      </c>
      <c r="F72" s="503"/>
      <c r="G72" s="488" t="s">
        <v>394</v>
      </c>
      <c r="H72" s="503">
        <v>2014430</v>
      </c>
      <c r="I72" s="503">
        <v>278009</v>
      </c>
      <c r="K72" s="475"/>
      <c r="L72" s="476"/>
      <c r="M72" s="476"/>
      <c r="N72" s="476"/>
    </row>
    <row r="73" spans="1:14">
      <c r="A73" s="477" t="s">
        <v>541</v>
      </c>
      <c r="B73" s="499"/>
      <c r="C73" s="504">
        <v>1075.1000000000008</v>
      </c>
      <c r="D73" s="504">
        <v>-3965.62</v>
      </c>
      <c r="E73" s="503">
        <f t="shared" si="0"/>
        <v>-5040.7200000000012</v>
      </c>
      <c r="F73" s="503"/>
      <c r="G73" s="488" t="s">
        <v>395</v>
      </c>
      <c r="H73" s="503">
        <v>-719800</v>
      </c>
      <c r="I73" s="503">
        <v>-137917</v>
      </c>
      <c r="J73" s="503"/>
      <c r="K73" s="475"/>
      <c r="L73" s="476"/>
      <c r="M73" s="476"/>
      <c r="N73" s="476"/>
    </row>
    <row r="74" spans="1:14">
      <c r="A74" s="477" t="s">
        <v>577</v>
      </c>
      <c r="B74" s="499"/>
      <c r="C74" s="503">
        <v>1555.4</v>
      </c>
      <c r="D74" s="503">
        <v>2151.6999999999998</v>
      </c>
      <c r="E74" s="503">
        <f t="shared" si="0"/>
        <v>596.29999999999973</v>
      </c>
      <c r="F74" s="503"/>
      <c r="G74" s="503" t="s">
        <v>396</v>
      </c>
      <c r="H74" s="503">
        <v>385610</v>
      </c>
      <c r="I74" s="503">
        <v>357154</v>
      </c>
      <c r="K74" s="474"/>
      <c r="L74" s="474"/>
      <c r="M74" s="474"/>
      <c r="N74" s="474"/>
    </row>
    <row r="75" spans="1:14" s="516" customFormat="1">
      <c r="A75" s="477" t="s">
        <v>578</v>
      </c>
      <c r="C75" s="503">
        <v>-463.7</v>
      </c>
      <c r="D75" s="503">
        <v>-748.3</v>
      </c>
      <c r="E75" s="503">
        <f t="shared" si="0"/>
        <v>-284.59999999999997</v>
      </c>
      <c r="F75" s="503"/>
      <c r="G75" s="503" t="s">
        <v>397</v>
      </c>
      <c r="H75" s="503">
        <v>-22042943</v>
      </c>
      <c r="I75" s="503">
        <v>-25880222</v>
      </c>
      <c r="K75" s="474"/>
      <c r="L75" s="681"/>
      <c r="M75" s="681"/>
      <c r="N75" s="681"/>
    </row>
    <row r="76" spans="1:14">
      <c r="A76" s="477" t="s">
        <v>579</v>
      </c>
      <c r="B76" s="499"/>
      <c r="C76" s="504">
        <v>1495.7</v>
      </c>
      <c r="D76" s="504">
        <v>266.39999999999998</v>
      </c>
      <c r="E76" s="503">
        <f t="shared" si="0"/>
        <v>-1229.3000000000002</v>
      </c>
      <c r="F76" s="503"/>
      <c r="G76" s="503" t="s">
        <v>398</v>
      </c>
      <c r="H76" s="503">
        <v>31731</v>
      </c>
      <c r="I76" s="503">
        <v>1083</v>
      </c>
      <c r="J76" s="511"/>
      <c r="K76" s="474"/>
      <c r="L76" s="474"/>
      <c r="M76" s="474"/>
      <c r="N76" s="474"/>
    </row>
    <row r="77" spans="1:14">
      <c r="A77" s="477" t="s">
        <v>580</v>
      </c>
      <c r="C77" s="504">
        <v>-7492.9</v>
      </c>
      <c r="D77" s="504">
        <v>-5597.26</v>
      </c>
      <c r="E77" s="503">
        <f t="shared" si="0"/>
        <v>1895.6399999999994</v>
      </c>
      <c r="F77" s="503"/>
      <c r="G77" s="503" t="s">
        <v>399</v>
      </c>
      <c r="H77" s="503">
        <v>-1324307</v>
      </c>
      <c r="I77" s="503">
        <v>-1501881</v>
      </c>
      <c r="K77" s="474"/>
      <c r="L77" s="474"/>
      <c r="M77" s="474"/>
      <c r="N77" s="474"/>
    </row>
    <row r="78" spans="1:14">
      <c r="A78" s="479" t="s">
        <v>547</v>
      </c>
      <c r="C78" s="505">
        <v>-32806.400000000001</v>
      </c>
      <c r="D78" s="505">
        <v>-27167.8</v>
      </c>
      <c r="E78" s="514">
        <f t="shared" si="0"/>
        <v>5638.6000000000022</v>
      </c>
      <c r="F78" s="514"/>
      <c r="G78" s="503" t="s">
        <v>400</v>
      </c>
      <c r="H78" s="503">
        <v>-176625</v>
      </c>
      <c r="I78" s="503">
        <v>-411445</v>
      </c>
      <c r="K78" s="486"/>
      <c r="L78" s="474"/>
      <c r="M78" s="474"/>
      <c r="N78" s="474"/>
    </row>
    <row r="79" spans="1:14" s="502" customFormat="1">
      <c r="A79" s="479" t="s">
        <v>553</v>
      </c>
      <c r="C79" s="504">
        <v>4696.2000000000007</v>
      </c>
      <c r="D79" s="504">
        <v>7401.1839999999993</v>
      </c>
      <c r="E79" s="503">
        <f t="shared" si="0"/>
        <v>2704.9839999999986</v>
      </c>
      <c r="F79" s="503"/>
      <c r="G79" s="503" t="s">
        <v>401</v>
      </c>
      <c r="H79" s="503">
        <v>13273</v>
      </c>
      <c r="I79" s="503">
        <v>421231</v>
      </c>
      <c r="J79" s="503"/>
      <c r="K79" s="474"/>
      <c r="L79" s="474"/>
      <c r="M79" s="474"/>
      <c r="N79" s="474"/>
    </row>
    <row r="80" spans="1:14">
      <c r="A80" s="477" t="s">
        <v>396</v>
      </c>
      <c r="C80" s="504">
        <v>385.6</v>
      </c>
      <c r="D80" s="504">
        <v>357.2</v>
      </c>
      <c r="E80" s="503">
        <f t="shared" si="0"/>
        <v>-28.400000000000034</v>
      </c>
      <c r="F80" s="503"/>
      <c r="G80" s="503" t="s">
        <v>130</v>
      </c>
      <c r="H80" s="503">
        <v>-3057109</v>
      </c>
      <c r="I80" s="503">
        <v>-6573509</v>
      </c>
      <c r="K80" s="474"/>
      <c r="L80" s="474"/>
      <c r="M80" s="474"/>
      <c r="N80" s="474"/>
    </row>
    <row r="81" spans="1:14">
      <c r="A81" s="477" t="s">
        <v>398</v>
      </c>
      <c r="C81" s="504">
        <v>31.7</v>
      </c>
      <c r="D81" s="504">
        <v>1.1000000000000001</v>
      </c>
      <c r="E81" s="503">
        <f t="shared" si="0"/>
        <v>-30.599999999999998</v>
      </c>
      <c r="F81" s="503"/>
      <c r="G81" s="503" t="s">
        <v>402</v>
      </c>
      <c r="H81" s="503">
        <v>1833419</v>
      </c>
      <c r="I81" s="503">
        <v>3202416</v>
      </c>
      <c r="K81" s="474"/>
      <c r="L81" s="474"/>
      <c r="M81" s="474"/>
      <c r="N81" s="474"/>
    </row>
    <row r="82" spans="1:14" s="502" customFormat="1">
      <c r="A82" s="477" t="s">
        <v>394</v>
      </c>
      <c r="C82" s="504">
        <v>2014.4</v>
      </c>
      <c r="D82" s="504">
        <v>278</v>
      </c>
      <c r="E82" s="503">
        <f t="shared" si="0"/>
        <v>-1736.4</v>
      </c>
      <c r="F82" s="503"/>
      <c r="G82" s="503" t="s">
        <v>403</v>
      </c>
      <c r="H82" s="503">
        <v>-1125322</v>
      </c>
      <c r="I82" s="503">
        <v>-5015112</v>
      </c>
      <c r="K82" s="474"/>
      <c r="L82" s="474"/>
      <c r="M82" s="474"/>
      <c r="N82" s="474"/>
    </row>
    <row r="83" spans="1:14">
      <c r="A83" s="528" t="s">
        <v>559</v>
      </c>
      <c r="C83" s="504">
        <v>2157.1</v>
      </c>
      <c r="D83" s="504">
        <v>2343.9839999999999</v>
      </c>
      <c r="E83" s="503">
        <f t="shared" si="0"/>
        <v>186.88400000000001</v>
      </c>
      <c r="F83" s="503"/>
      <c r="G83" s="488" t="s">
        <v>404</v>
      </c>
      <c r="H83" s="503">
        <v>27582</v>
      </c>
      <c r="I83" s="503">
        <v>3034</v>
      </c>
      <c r="J83" s="503"/>
      <c r="K83" s="474"/>
      <c r="L83" s="474"/>
      <c r="M83" s="474"/>
      <c r="N83" s="474"/>
    </row>
    <row r="84" spans="1:14" s="499" customFormat="1">
      <c r="A84" s="528" t="s">
        <v>390</v>
      </c>
      <c r="C84" s="504">
        <v>94.1</v>
      </c>
      <c r="D84" s="504">
        <v>3999.7</v>
      </c>
      <c r="E84" s="503">
        <f t="shared" si="0"/>
        <v>3905.6</v>
      </c>
      <c r="F84" s="503"/>
      <c r="G84" s="488" t="s">
        <v>405</v>
      </c>
      <c r="H84" s="503">
        <v>1740573</v>
      </c>
      <c r="I84" s="503">
        <v>192474</v>
      </c>
      <c r="K84" s="474"/>
      <c r="L84" s="474"/>
      <c r="M84" s="474"/>
      <c r="N84" s="474"/>
    </row>
    <row r="85" spans="1:14">
      <c r="A85" s="528" t="s">
        <v>533</v>
      </c>
      <c r="C85" s="504">
        <v>13.3</v>
      </c>
      <c r="D85" s="504">
        <v>421.2</v>
      </c>
      <c r="E85" s="503">
        <f t="shared" si="0"/>
        <v>407.9</v>
      </c>
      <c r="F85" s="503"/>
      <c r="G85" s="488" t="s">
        <v>406</v>
      </c>
      <c r="H85" s="503">
        <v>-3299595</v>
      </c>
      <c r="I85" s="503">
        <v>-1801465</v>
      </c>
      <c r="K85" s="474"/>
      <c r="L85" s="474"/>
      <c r="M85" s="474"/>
      <c r="N85" s="474"/>
    </row>
    <row r="86" spans="1:14" s="502" customFormat="1">
      <c r="A86" s="529" t="s">
        <v>554</v>
      </c>
      <c r="C86" s="504">
        <v>-37502.57</v>
      </c>
      <c r="D86" s="504">
        <v>-34568.864000000001</v>
      </c>
      <c r="E86" s="503">
        <f t="shared" si="0"/>
        <v>2933.7059999999983</v>
      </c>
      <c r="F86" s="503"/>
      <c r="G86" s="488" t="s">
        <v>407</v>
      </c>
      <c r="H86" s="503">
        <v>-2233905</v>
      </c>
      <c r="I86" s="503">
        <v>-3129544</v>
      </c>
      <c r="K86" s="474"/>
      <c r="L86" s="474"/>
      <c r="M86" s="474"/>
      <c r="N86" s="474"/>
    </row>
    <row r="87" spans="1:14">
      <c r="A87" s="528" t="s">
        <v>397</v>
      </c>
      <c r="C87" s="504">
        <v>-22042.9</v>
      </c>
      <c r="D87" s="504">
        <v>-25880.2</v>
      </c>
      <c r="E87" s="503">
        <f t="shared" si="0"/>
        <v>-3837.2999999999993</v>
      </c>
      <c r="F87" s="503"/>
      <c r="G87" s="488" t="s">
        <v>408</v>
      </c>
      <c r="H87" s="503">
        <v>139</v>
      </c>
      <c r="I87" s="503">
        <v>-25312</v>
      </c>
      <c r="J87" s="503"/>
      <c r="K87" s="474"/>
      <c r="L87" s="474"/>
      <c r="M87" s="474"/>
      <c r="N87" s="474"/>
    </row>
    <row r="88" spans="1:14">
      <c r="A88" s="528" t="s">
        <v>399</v>
      </c>
      <c r="C88" s="504">
        <v>-1324.37</v>
      </c>
      <c r="D88" s="504">
        <v>-1501.981</v>
      </c>
      <c r="E88" s="503">
        <f t="shared" si="0"/>
        <v>-177.6110000000001</v>
      </c>
      <c r="F88" s="503"/>
      <c r="G88" s="488" t="s">
        <v>409</v>
      </c>
      <c r="H88" s="503">
        <v>1111872</v>
      </c>
      <c r="I88" s="503">
        <v>6320465</v>
      </c>
      <c r="K88" s="474"/>
      <c r="L88" s="474"/>
      <c r="M88" s="474"/>
      <c r="N88" s="474"/>
    </row>
    <row r="89" spans="1:14" s="499" customFormat="1">
      <c r="A89" s="528" t="s">
        <v>395</v>
      </c>
      <c r="C89" s="504">
        <v>-719.8</v>
      </c>
      <c r="D89" s="504">
        <v>-137.9</v>
      </c>
      <c r="E89" s="503">
        <f t="shared" si="0"/>
        <v>581.9</v>
      </c>
      <c r="F89" s="503"/>
      <c r="G89" s="488" t="s">
        <v>410</v>
      </c>
      <c r="H89" s="503">
        <v>-555886</v>
      </c>
      <c r="I89" s="503">
        <v>-524487</v>
      </c>
      <c r="K89" s="474"/>
      <c r="L89" s="474"/>
      <c r="M89" s="474"/>
      <c r="N89" s="474"/>
    </row>
    <row r="90" spans="1:14">
      <c r="A90" s="528" t="s">
        <v>387</v>
      </c>
      <c r="C90" s="504">
        <v>-1110.8</v>
      </c>
      <c r="D90" s="504">
        <v>-5762.8829999999998</v>
      </c>
      <c r="E90" s="503">
        <f t="shared" si="0"/>
        <v>-4652.0829999999996</v>
      </c>
      <c r="F90" s="503"/>
      <c r="G90" s="488" t="s">
        <v>411</v>
      </c>
      <c r="H90" s="503">
        <v>555986</v>
      </c>
      <c r="I90" s="503">
        <v>5795978</v>
      </c>
      <c r="J90" s="503"/>
      <c r="K90" s="474"/>
      <c r="L90" s="474"/>
      <c r="M90" s="474"/>
      <c r="N90" s="474"/>
    </row>
    <row r="91" spans="1:14">
      <c r="A91" s="528" t="s">
        <v>560</v>
      </c>
      <c r="C91" s="504">
        <v>-8879.7000000000007</v>
      </c>
      <c r="D91" s="504">
        <v>-741.8</v>
      </c>
      <c r="E91" s="503">
        <f t="shared" si="0"/>
        <v>8137.9000000000005</v>
      </c>
      <c r="F91" s="503"/>
      <c r="G91" s="499" t="s">
        <v>412</v>
      </c>
      <c r="H91" s="503">
        <v>16284780</v>
      </c>
      <c r="I91" s="503">
        <v>16840766</v>
      </c>
      <c r="K91" s="474"/>
      <c r="L91" s="474"/>
      <c r="M91" s="474"/>
      <c r="N91" s="474"/>
    </row>
    <row r="92" spans="1:14" s="499" customFormat="1">
      <c r="A92" s="528" t="s">
        <v>391</v>
      </c>
      <c r="C92" s="504">
        <v>-3248.4</v>
      </c>
      <c r="D92" s="504">
        <v>-132.69999999999999</v>
      </c>
      <c r="E92" s="503">
        <f t="shared" si="0"/>
        <v>3115.7000000000003</v>
      </c>
      <c r="F92" s="503"/>
      <c r="G92" s="499" t="s">
        <v>413</v>
      </c>
      <c r="H92" s="503">
        <v>16840766</v>
      </c>
      <c r="I92" s="503">
        <v>22636744</v>
      </c>
      <c r="J92" s="503"/>
      <c r="K92" s="474"/>
      <c r="L92" s="474"/>
      <c r="M92" s="474"/>
      <c r="N92" s="474"/>
    </row>
    <row r="93" spans="1:14" s="502" customFormat="1">
      <c r="A93" s="528" t="s">
        <v>555</v>
      </c>
      <c r="C93" s="504">
        <v>-176.6</v>
      </c>
      <c r="D93" s="504">
        <v>-411.4</v>
      </c>
      <c r="E93" s="503">
        <f t="shared" si="0"/>
        <v>-234.79999999999998</v>
      </c>
      <c r="F93" s="503"/>
    </row>
    <row r="94" spans="1:14">
      <c r="A94" s="479" t="s">
        <v>556</v>
      </c>
      <c r="C94" s="505">
        <v>-3057.1</v>
      </c>
      <c r="D94" s="505">
        <v>-6573.5</v>
      </c>
      <c r="E94" s="514">
        <f t="shared" si="0"/>
        <v>-3516.4</v>
      </c>
      <c r="F94" s="514"/>
    </row>
    <row r="95" spans="1:14" s="502" customFormat="1">
      <c r="A95" s="479" t="s">
        <v>557</v>
      </c>
      <c r="C95" s="504">
        <v>3601.6</v>
      </c>
      <c r="D95" s="504">
        <v>3397.94</v>
      </c>
      <c r="E95" s="503">
        <f t="shared" si="0"/>
        <v>-203.65999999999985</v>
      </c>
      <c r="F95" s="503"/>
      <c r="G95" s="502">
        <f>C74*0.242</f>
        <v>376.40680000000003</v>
      </c>
    </row>
    <row r="96" spans="1:14">
      <c r="A96" s="477" t="s">
        <v>402</v>
      </c>
      <c r="C96" s="504">
        <v>1833.4</v>
      </c>
      <c r="D96" s="504">
        <v>3202.4</v>
      </c>
      <c r="E96" s="503">
        <f t="shared" si="0"/>
        <v>1369</v>
      </c>
      <c r="F96" s="503"/>
      <c r="G96" s="488">
        <f>C74*0.758</f>
        <v>1178.9932000000001</v>
      </c>
      <c r="I96" s="503"/>
      <c r="J96" s="503"/>
    </row>
    <row r="97" spans="1:11">
      <c r="A97" s="477" t="s">
        <v>405</v>
      </c>
      <c r="C97" s="504">
        <v>1740.6</v>
      </c>
      <c r="D97" s="504">
        <v>192.5</v>
      </c>
      <c r="E97" s="503">
        <f t="shared" si="0"/>
        <v>-1548.1</v>
      </c>
      <c r="F97" s="503"/>
    </row>
    <row r="98" spans="1:11">
      <c r="A98" s="477" t="s">
        <v>404</v>
      </c>
      <c r="C98" s="504">
        <v>27.6</v>
      </c>
      <c r="D98" s="504">
        <v>3.04</v>
      </c>
      <c r="E98" s="503">
        <f t="shared" si="0"/>
        <v>-24.560000000000002</v>
      </c>
      <c r="F98" s="503"/>
      <c r="G98" s="488">
        <f>C75*0.242</f>
        <v>-112.21539999999999</v>
      </c>
    </row>
    <row r="99" spans="1:11" s="502" customFormat="1">
      <c r="A99" s="479" t="s">
        <v>558</v>
      </c>
      <c r="C99" s="504">
        <v>-6658.6999999999989</v>
      </c>
      <c r="D99" s="504">
        <v>-9971.4849999999988</v>
      </c>
      <c r="E99" s="503">
        <f t="shared" si="0"/>
        <v>-3312.7849999999999</v>
      </c>
      <c r="F99" s="503"/>
    </row>
    <row r="100" spans="1:11">
      <c r="A100" s="477" t="s">
        <v>406</v>
      </c>
      <c r="C100" s="504">
        <v>-3299.6</v>
      </c>
      <c r="D100" s="504">
        <v>-1801.5650000000001</v>
      </c>
      <c r="E100" s="503">
        <f t="shared" si="0"/>
        <v>1498.0349999999999</v>
      </c>
      <c r="F100" s="503"/>
    </row>
    <row r="101" spans="1:11">
      <c r="A101" s="477" t="s">
        <v>403</v>
      </c>
      <c r="C101" s="504">
        <v>-1125.3</v>
      </c>
      <c r="D101" s="504">
        <v>-5015.12</v>
      </c>
      <c r="E101" s="503">
        <f t="shared" si="0"/>
        <v>-3889.8199999999997</v>
      </c>
      <c r="F101" s="503"/>
    </row>
    <row r="102" spans="1:11">
      <c r="A102" s="477" t="s">
        <v>407</v>
      </c>
      <c r="C102" s="504">
        <v>-2233.9</v>
      </c>
      <c r="D102" s="504">
        <v>-3129.5</v>
      </c>
      <c r="E102" s="503">
        <f t="shared" si="0"/>
        <v>-895.59999999999991</v>
      </c>
      <c r="F102" s="503"/>
      <c r="I102" s="503"/>
      <c r="J102" s="503"/>
    </row>
    <row r="103" spans="1:11" ht="20.25" customHeight="1">
      <c r="A103" s="477" t="s">
        <v>549</v>
      </c>
      <c r="C103" s="504">
        <v>-555.9</v>
      </c>
      <c r="D103" s="504">
        <v>-524.5</v>
      </c>
      <c r="E103" s="503">
        <f t="shared" si="0"/>
        <v>31.399999999999977</v>
      </c>
      <c r="F103" s="503"/>
    </row>
    <row r="104" spans="1:11">
      <c r="A104" s="510" t="s">
        <v>411</v>
      </c>
      <c r="C104" s="526">
        <v>556</v>
      </c>
      <c r="D104" s="526">
        <v>5796</v>
      </c>
      <c r="E104" s="514">
        <f t="shared" si="0"/>
        <v>5240</v>
      </c>
      <c r="F104" s="514"/>
      <c r="I104" s="503"/>
    </row>
    <row r="105" spans="1:11">
      <c r="A105" s="499" t="s">
        <v>412</v>
      </c>
      <c r="C105" s="503">
        <v>16284.8</v>
      </c>
      <c r="D105" s="503">
        <v>16840.8</v>
      </c>
      <c r="E105" s="503">
        <f t="shared" si="0"/>
        <v>556</v>
      </c>
      <c r="F105" s="503"/>
    </row>
    <row r="106" spans="1:11">
      <c r="A106" s="499" t="s">
        <v>413</v>
      </c>
      <c r="C106" s="503">
        <v>16840.8</v>
      </c>
      <c r="D106" s="503">
        <v>22636.7</v>
      </c>
      <c r="E106" s="503">
        <f t="shared" si="0"/>
        <v>5795.9000000000015</v>
      </c>
      <c r="F106" s="503"/>
    </row>
    <row r="107" spans="1:11" s="519" customFormat="1" ht="36.75" customHeight="1">
      <c r="A107" s="1915" t="s">
        <v>592</v>
      </c>
      <c r="B107" s="1915"/>
      <c r="C107" s="1915"/>
      <c r="D107" s="1915"/>
      <c r="E107" s="1915"/>
      <c r="F107" s="503"/>
    </row>
    <row r="108" spans="1:11">
      <c r="G108" s="508"/>
      <c r="H108" s="508"/>
      <c r="I108" s="508"/>
      <c r="J108" s="508"/>
      <c r="K108" s="508"/>
    </row>
    <row r="110" spans="1:11" ht="21">
      <c r="A110" s="515" t="s">
        <v>576</v>
      </c>
      <c r="D110" s="488" t="s">
        <v>548</v>
      </c>
    </row>
    <row r="111" spans="1:11">
      <c r="A111" s="488" t="s">
        <v>376</v>
      </c>
      <c r="C111" s="512">
        <v>2014</v>
      </c>
      <c r="D111" s="512">
        <v>2015</v>
      </c>
      <c r="E111" s="512" t="s">
        <v>594</v>
      </c>
      <c r="G111" s="519"/>
      <c r="H111" s="519"/>
      <c r="I111" s="519"/>
    </row>
    <row r="112" spans="1:11" s="516" customFormat="1">
      <c r="A112" s="522" t="s">
        <v>585</v>
      </c>
      <c r="B112" s="522"/>
      <c r="C112" s="524">
        <v>37326.893199999999</v>
      </c>
      <c r="D112" s="524">
        <v>47403.388600000006</v>
      </c>
      <c r="E112" s="503">
        <f>D112-C112</f>
        <v>10076.495400000007</v>
      </c>
      <c r="F112" s="519"/>
      <c r="G112" s="519"/>
      <c r="H112" s="503"/>
      <c r="I112" s="503"/>
    </row>
    <row r="113" spans="1:13">
      <c r="A113" s="488" t="s">
        <v>586</v>
      </c>
      <c r="C113" s="503">
        <v>36975.4</v>
      </c>
      <c r="D113" s="503">
        <v>40061.800000000003</v>
      </c>
      <c r="E113" s="503">
        <f t="shared" ref="E113:E152" si="1">D113-C113</f>
        <v>3086.4000000000015</v>
      </c>
      <c r="F113" s="503"/>
      <c r="G113" s="519"/>
      <c r="H113" s="503"/>
      <c r="I113" s="503"/>
      <c r="K113" s="513"/>
      <c r="L113" s="513"/>
    </row>
    <row r="114" spans="1:13" s="508" customFormat="1">
      <c r="A114" s="520" t="s">
        <v>584</v>
      </c>
      <c r="B114" s="520"/>
      <c r="C114" s="521">
        <v>41881</v>
      </c>
      <c r="D114" s="521">
        <v>43989</v>
      </c>
      <c r="E114" s="503">
        <f t="shared" si="1"/>
        <v>2108</v>
      </c>
      <c r="F114" s="519"/>
      <c r="G114" s="519"/>
      <c r="H114" s="503"/>
      <c r="I114" s="503"/>
      <c r="L114" s="516"/>
    </row>
    <row r="115" spans="1:13" s="508" customFormat="1">
      <c r="A115" s="508" t="s">
        <v>568</v>
      </c>
      <c r="C115" s="514">
        <v>-1178.9931999999999</v>
      </c>
      <c r="D115" s="514">
        <v>-1630.9885999999999</v>
      </c>
      <c r="E115" s="503">
        <f t="shared" si="1"/>
        <v>-451.99540000000002</v>
      </c>
      <c r="F115" s="519"/>
      <c r="G115" s="519"/>
      <c r="H115" s="503"/>
      <c r="I115" s="503"/>
    </row>
    <row r="116" spans="1:13" s="508" customFormat="1">
      <c r="A116" s="508" t="s">
        <v>581</v>
      </c>
      <c r="C116" s="514">
        <v>1495.7</v>
      </c>
      <c r="D116" s="514">
        <v>266.39999999999998</v>
      </c>
      <c r="E116" s="503">
        <f t="shared" si="1"/>
        <v>-1229.3000000000002</v>
      </c>
      <c r="F116" s="519"/>
      <c r="G116" s="519"/>
      <c r="H116" s="503"/>
      <c r="I116" s="503"/>
    </row>
    <row r="117" spans="1:13" s="508" customFormat="1">
      <c r="A117" s="508" t="s">
        <v>582</v>
      </c>
      <c r="C117" s="514">
        <v>-556</v>
      </c>
      <c r="D117" s="514">
        <v>-5795.9</v>
      </c>
      <c r="E117" s="503">
        <f t="shared" si="1"/>
        <v>-5239.8999999999996</v>
      </c>
      <c r="F117" s="519"/>
      <c r="G117" s="519"/>
      <c r="H117" s="503"/>
      <c r="I117" s="503"/>
      <c r="J117" s="503"/>
      <c r="K117" s="503"/>
      <c r="L117" s="503"/>
      <c r="M117" s="503"/>
    </row>
    <row r="118" spans="1:13" s="508" customFormat="1">
      <c r="A118" s="508" t="s">
        <v>583</v>
      </c>
      <c r="C118" s="513">
        <v>-112.2</v>
      </c>
      <c r="D118" s="513">
        <v>-181.1</v>
      </c>
      <c r="E118" s="503">
        <f t="shared" si="1"/>
        <v>-68.899999999999991</v>
      </c>
      <c r="F118" s="519"/>
      <c r="G118" s="519"/>
      <c r="H118" s="503"/>
      <c r="I118" s="503"/>
      <c r="J118" s="503"/>
      <c r="K118" s="503"/>
      <c r="L118" s="503"/>
      <c r="M118" s="503"/>
    </row>
    <row r="119" spans="1:13" s="508" customFormat="1">
      <c r="A119" s="520" t="s">
        <v>567</v>
      </c>
      <c r="B119" s="520"/>
      <c r="C119" s="521">
        <v>-3837.1</v>
      </c>
      <c r="D119" s="521">
        <v>-4682.0200000000004</v>
      </c>
      <c r="E119" s="503">
        <f t="shared" si="1"/>
        <v>-844.92000000000053</v>
      </c>
      <c r="F119" s="519"/>
      <c r="G119" s="519"/>
      <c r="H119" s="503"/>
      <c r="I119" s="503"/>
      <c r="J119" s="503"/>
      <c r="K119" s="503"/>
      <c r="L119" s="503"/>
      <c r="M119" s="503"/>
    </row>
    <row r="120" spans="1:13">
      <c r="A120" s="522" t="s">
        <v>547</v>
      </c>
      <c r="B120" s="522"/>
      <c r="C120" s="524"/>
      <c r="D120" s="524"/>
      <c r="E120" s="503">
        <f t="shared" si="1"/>
        <v>0</v>
      </c>
      <c r="G120" s="519"/>
      <c r="H120" s="503"/>
      <c r="I120" s="503"/>
      <c r="J120" s="503"/>
      <c r="K120" s="503"/>
      <c r="L120" s="503"/>
      <c r="M120" s="503"/>
    </row>
    <row r="121" spans="1:13" s="508" customFormat="1">
      <c r="A121" s="513" t="s">
        <v>569</v>
      </c>
      <c r="C121" s="514">
        <v>-21818.67</v>
      </c>
      <c r="D121" s="514">
        <v>-26873.981000000003</v>
      </c>
      <c r="E121" s="503">
        <f t="shared" si="1"/>
        <v>-5055.3110000000052</v>
      </c>
      <c r="F121" s="519"/>
      <c r="G121" s="519"/>
      <c r="H121" s="503"/>
      <c r="I121" s="503"/>
    </row>
    <row r="122" spans="1:13">
      <c r="A122" s="488" t="s">
        <v>561</v>
      </c>
      <c r="C122" s="503">
        <v>2445.0000000000005</v>
      </c>
      <c r="D122" s="503">
        <v>1057.5</v>
      </c>
      <c r="E122" s="503">
        <f t="shared" si="1"/>
        <v>-1387.5000000000005</v>
      </c>
      <c r="G122" s="519"/>
      <c r="H122" s="503"/>
      <c r="I122" s="503"/>
    </row>
    <row r="123" spans="1:13">
      <c r="A123" s="488" t="s">
        <v>396</v>
      </c>
      <c r="C123" s="503">
        <v>385.6</v>
      </c>
      <c r="D123" s="503">
        <v>357.2</v>
      </c>
      <c r="E123" s="503">
        <f t="shared" si="1"/>
        <v>-28.400000000000034</v>
      </c>
      <c r="G123" s="519"/>
      <c r="H123" s="503"/>
      <c r="I123" s="503"/>
    </row>
    <row r="124" spans="1:13">
      <c r="A124" s="488" t="s">
        <v>398</v>
      </c>
      <c r="C124" s="503">
        <v>31.7</v>
      </c>
      <c r="D124" s="503">
        <v>1.1000000000000001</v>
      </c>
      <c r="E124" s="503">
        <f t="shared" si="1"/>
        <v>-30.599999999999998</v>
      </c>
      <c r="G124" s="519"/>
      <c r="H124" s="503"/>
      <c r="I124" s="503"/>
      <c r="M124" s="511"/>
    </row>
    <row r="125" spans="1:13">
      <c r="A125" s="488" t="s">
        <v>394</v>
      </c>
      <c r="C125" s="503">
        <v>2014.4</v>
      </c>
      <c r="D125" s="503">
        <v>278</v>
      </c>
      <c r="E125" s="503">
        <f t="shared" si="1"/>
        <v>-1736.4</v>
      </c>
      <c r="G125" s="519"/>
      <c r="H125" s="503"/>
      <c r="I125" s="503"/>
    </row>
    <row r="126" spans="1:13">
      <c r="A126" s="488" t="s">
        <v>533</v>
      </c>
      <c r="C126" s="503">
        <v>13.3</v>
      </c>
      <c r="D126" s="503">
        <v>421.2</v>
      </c>
      <c r="E126" s="503">
        <f t="shared" si="1"/>
        <v>407.9</v>
      </c>
      <c r="G126" s="519"/>
      <c r="H126" s="503"/>
      <c r="I126" s="503"/>
      <c r="M126" s="511"/>
    </row>
    <row r="127" spans="1:13">
      <c r="A127" s="488" t="s">
        <v>563</v>
      </c>
      <c r="C127" s="503">
        <v>-24263.67</v>
      </c>
      <c r="D127" s="503">
        <v>-27931.481000000003</v>
      </c>
      <c r="E127" s="503">
        <f t="shared" si="1"/>
        <v>-3667.8110000000052</v>
      </c>
      <c r="G127" s="519"/>
      <c r="H127" s="503"/>
      <c r="I127" s="503"/>
    </row>
    <row r="128" spans="1:13">
      <c r="A128" s="488" t="s">
        <v>397</v>
      </c>
      <c r="C128" s="503">
        <v>-22042.9</v>
      </c>
      <c r="D128" s="503">
        <v>-25880.2</v>
      </c>
      <c r="E128" s="503">
        <f t="shared" si="1"/>
        <v>-3837.2999999999993</v>
      </c>
      <c r="G128" s="519"/>
      <c r="H128" s="503"/>
      <c r="I128" s="503"/>
      <c r="J128" s="497"/>
    </row>
    <row r="129" spans="1:10">
      <c r="A129" s="488" t="s">
        <v>399</v>
      </c>
      <c r="C129" s="503">
        <v>-1324.37</v>
      </c>
      <c r="D129" s="503">
        <v>-1501.981</v>
      </c>
      <c r="E129" s="503">
        <f t="shared" si="1"/>
        <v>-177.6110000000001</v>
      </c>
      <c r="G129" s="519"/>
      <c r="H129" s="503"/>
      <c r="I129" s="503"/>
    </row>
    <row r="130" spans="1:10">
      <c r="A130" s="488" t="s">
        <v>395</v>
      </c>
      <c r="C130" s="503">
        <v>-719.8</v>
      </c>
      <c r="D130" s="503">
        <v>-137.9</v>
      </c>
      <c r="E130" s="503">
        <f t="shared" si="1"/>
        <v>581.9</v>
      </c>
      <c r="G130" s="519"/>
      <c r="H130" s="503"/>
      <c r="I130" s="503"/>
      <c r="J130" s="511"/>
    </row>
    <row r="131" spans="1:10">
      <c r="A131" s="488" t="s">
        <v>533</v>
      </c>
      <c r="C131" s="503">
        <v>-176.6</v>
      </c>
      <c r="D131" s="503">
        <v>-411.4</v>
      </c>
      <c r="E131" s="503">
        <f t="shared" si="1"/>
        <v>-234.79999999999998</v>
      </c>
      <c r="G131" s="503"/>
      <c r="H131" s="503"/>
      <c r="I131" s="503"/>
    </row>
    <row r="132" spans="1:10">
      <c r="A132" s="522" t="s">
        <v>565</v>
      </c>
      <c r="B132" s="522"/>
      <c r="C132" s="524">
        <v>15508.2232</v>
      </c>
      <c r="D132" s="524">
        <v>20529.407600000002</v>
      </c>
      <c r="E132" s="503">
        <f t="shared" si="1"/>
        <v>5021.1844000000019</v>
      </c>
      <c r="G132" s="503"/>
      <c r="H132" s="503"/>
      <c r="I132" s="503"/>
    </row>
    <row r="133" spans="1:10">
      <c r="A133" s="522" t="s">
        <v>566</v>
      </c>
      <c r="B133" s="522"/>
      <c r="C133" s="524">
        <v>-19983.691400000003</v>
      </c>
      <c r="D133" s="524">
        <v>-9657.9668000000001</v>
      </c>
      <c r="E133" s="503">
        <f t="shared" si="1"/>
        <v>10325.724600000003</v>
      </c>
      <c r="G133" s="503"/>
      <c r="H133" s="503"/>
      <c r="I133" s="503"/>
    </row>
    <row r="134" spans="1:10" s="508" customFormat="1">
      <c r="A134" s="513" t="s">
        <v>570</v>
      </c>
      <c r="C134" s="523">
        <v>827.50860000000011</v>
      </c>
      <c r="D134" s="523">
        <v>1063.7772</v>
      </c>
      <c r="E134" s="503">
        <f t="shared" si="1"/>
        <v>236.26859999999988</v>
      </c>
      <c r="F134" s="519"/>
      <c r="G134" s="503"/>
      <c r="H134" s="503"/>
      <c r="I134" s="503"/>
    </row>
    <row r="135" spans="1:10" s="508" customFormat="1">
      <c r="A135" s="513" t="s">
        <v>571</v>
      </c>
      <c r="C135" s="503">
        <v>-351.4846</v>
      </c>
      <c r="D135" s="503">
        <v>-567.21140000000003</v>
      </c>
      <c r="E135" s="503">
        <f t="shared" si="1"/>
        <v>-215.72680000000003</v>
      </c>
      <c r="F135" s="519"/>
      <c r="G135" s="503"/>
      <c r="H135" s="503"/>
      <c r="I135" s="503"/>
    </row>
    <row r="136" spans="1:10" s="508" customFormat="1">
      <c r="A136" s="513" t="s">
        <v>572</v>
      </c>
      <c r="C136" s="503">
        <v>1178.9932000000001</v>
      </c>
      <c r="D136" s="503">
        <v>1630.9885999999999</v>
      </c>
      <c r="E136" s="503">
        <f t="shared" si="1"/>
        <v>451.99539999999979</v>
      </c>
      <c r="F136" s="519"/>
      <c r="G136" s="503"/>
      <c r="H136" s="503"/>
      <c r="I136" s="503"/>
    </row>
    <row r="137" spans="1:10" s="508" customFormat="1">
      <c r="A137" s="513" t="s">
        <v>573</v>
      </c>
      <c r="C137" s="523">
        <v>274.40000000000009</v>
      </c>
      <c r="D137" s="523">
        <v>1593.335</v>
      </c>
      <c r="E137" s="503">
        <f t="shared" si="1"/>
        <v>1318.9349999999999</v>
      </c>
      <c r="F137" s="519"/>
      <c r="G137" s="503"/>
      <c r="H137" s="503"/>
      <c r="I137" s="503"/>
    </row>
    <row r="138" spans="1:10" s="508" customFormat="1">
      <c r="A138" s="488" t="s">
        <v>402</v>
      </c>
      <c r="B138" s="488"/>
      <c r="C138" s="503">
        <v>1833.4</v>
      </c>
      <c r="D138" s="503">
        <v>3202.4</v>
      </c>
      <c r="E138" s="503">
        <f t="shared" si="1"/>
        <v>1369</v>
      </c>
      <c r="F138" s="519"/>
      <c r="G138" s="503"/>
      <c r="H138" s="503"/>
      <c r="I138" s="503"/>
    </row>
    <row r="139" spans="1:10">
      <c r="A139" s="488" t="s">
        <v>405</v>
      </c>
      <c r="C139" s="503">
        <v>1740.6</v>
      </c>
      <c r="D139" s="503">
        <v>192.5</v>
      </c>
      <c r="E139" s="503">
        <f t="shared" si="1"/>
        <v>-1548.1</v>
      </c>
      <c r="G139" s="503"/>
      <c r="H139" s="503"/>
      <c r="I139" s="503"/>
    </row>
    <row r="140" spans="1:10">
      <c r="A140" s="488" t="s">
        <v>406</v>
      </c>
      <c r="C140" s="503">
        <v>-3299.6</v>
      </c>
      <c r="D140" s="503">
        <v>-1801.5650000000001</v>
      </c>
      <c r="E140" s="503">
        <f t="shared" si="1"/>
        <v>1498.0349999999999</v>
      </c>
      <c r="G140" s="519"/>
      <c r="H140" s="503"/>
      <c r="I140" s="503"/>
    </row>
    <row r="141" spans="1:10">
      <c r="A141" s="513" t="s">
        <v>574</v>
      </c>
      <c r="B141" s="508"/>
      <c r="C141" s="523">
        <v>-10987.7</v>
      </c>
      <c r="D141" s="523">
        <v>-293.69900000000047</v>
      </c>
      <c r="E141" s="503">
        <f t="shared" si="1"/>
        <v>10694.001</v>
      </c>
      <c r="G141" s="519"/>
      <c r="H141" s="503"/>
      <c r="I141" s="503"/>
    </row>
    <row r="142" spans="1:10" s="508" customFormat="1">
      <c r="A142" s="513" t="s">
        <v>562</v>
      </c>
      <c r="B142" s="488"/>
      <c r="C142" s="503">
        <v>2157.1</v>
      </c>
      <c r="D142" s="503">
        <v>2343.9839999999999</v>
      </c>
      <c r="E142" s="503">
        <f t="shared" si="1"/>
        <v>186.88400000000001</v>
      </c>
      <c r="F142" s="519"/>
      <c r="G142" s="519"/>
      <c r="H142" s="503"/>
      <c r="I142" s="503"/>
    </row>
    <row r="143" spans="1:10">
      <c r="A143" s="513" t="s">
        <v>390</v>
      </c>
      <c r="C143" s="503">
        <v>94.1</v>
      </c>
      <c r="D143" s="503">
        <v>3999.7</v>
      </c>
      <c r="E143" s="503">
        <f t="shared" si="1"/>
        <v>3905.6</v>
      </c>
      <c r="G143" s="519"/>
      <c r="H143" s="503"/>
      <c r="I143" s="503"/>
    </row>
    <row r="144" spans="1:10">
      <c r="A144" s="513" t="s">
        <v>387</v>
      </c>
      <c r="C144" s="503">
        <v>-1110.8</v>
      </c>
      <c r="D144" s="503">
        <v>-5762.8829999999998</v>
      </c>
      <c r="E144" s="503">
        <f t="shared" si="1"/>
        <v>-4652.0829999999996</v>
      </c>
      <c r="G144" s="519"/>
      <c r="H144" s="503"/>
      <c r="I144" s="503"/>
    </row>
    <row r="145" spans="1:11">
      <c r="A145" s="513" t="s">
        <v>564</v>
      </c>
      <c r="C145" s="503">
        <v>-8879.7000000000007</v>
      </c>
      <c r="D145" s="503">
        <v>-741.8</v>
      </c>
      <c r="E145" s="503">
        <f t="shared" si="1"/>
        <v>8137.9000000000005</v>
      </c>
      <c r="G145" s="519"/>
      <c r="H145" s="503"/>
      <c r="I145" s="503"/>
    </row>
    <row r="146" spans="1:11">
      <c r="A146" s="513" t="s">
        <v>391</v>
      </c>
      <c r="C146" s="503">
        <v>-3248.4</v>
      </c>
      <c r="D146" s="503">
        <v>-132.69999999999999</v>
      </c>
      <c r="E146" s="503">
        <f t="shared" si="1"/>
        <v>3115.7000000000003</v>
      </c>
      <c r="G146" s="519"/>
      <c r="H146" s="503"/>
      <c r="I146" s="503"/>
    </row>
    <row r="147" spans="1:11" s="508" customFormat="1">
      <c r="A147" s="513" t="s">
        <v>575</v>
      </c>
      <c r="C147" s="523">
        <v>-6766.3</v>
      </c>
      <c r="D147" s="523">
        <v>-3879.8</v>
      </c>
      <c r="E147" s="503">
        <f t="shared" si="1"/>
        <v>2886.5</v>
      </c>
      <c r="F147" s="519"/>
      <c r="G147" s="519"/>
      <c r="H147" s="503"/>
      <c r="I147" s="503"/>
    </row>
    <row r="148" spans="1:11" s="516" customFormat="1">
      <c r="A148" s="513" t="s">
        <v>588</v>
      </c>
      <c r="C148" s="514">
        <v>-16652.091400000001</v>
      </c>
      <c r="D148" s="514">
        <v>-1516.3868000000007</v>
      </c>
      <c r="E148" s="503">
        <f t="shared" si="1"/>
        <v>15135.704600000001</v>
      </c>
      <c r="F148" s="519"/>
      <c r="G148" s="519"/>
      <c r="H148" s="503"/>
      <c r="I148" s="503"/>
    </row>
    <row r="149" spans="1:11" s="508" customFormat="1">
      <c r="A149" s="522" t="s">
        <v>587</v>
      </c>
      <c r="B149" s="522"/>
      <c r="C149" s="524">
        <v>-3331.6000000000004</v>
      </c>
      <c r="D149" s="524">
        <v>-8141.58</v>
      </c>
      <c r="E149" s="503">
        <f t="shared" si="1"/>
        <v>-4809.9799999999996</v>
      </c>
      <c r="F149" s="519"/>
      <c r="G149" s="519"/>
      <c r="H149" s="503"/>
      <c r="I149" s="503"/>
    </row>
    <row r="150" spans="1:11" s="508" customFormat="1">
      <c r="A150" s="488" t="s">
        <v>407</v>
      </c>
      <c r="B150" s="488"/>
      <c r="C150" s="503">
        <v>-2233.9</v>
      </c>
      <c r="D150" s="503">
        <v>-3129.5</v>
      </c>
      <c r="E150" s="503">
        <f t="shared" si="1"/>
        <v>-895.59999999999991</v>
      </c>
      <c r="F150" s="519"/>
      <c r="G150" s="519"/>
      <c r="H150" s="519"/>
      <c r="I150" s="519"/>
    </row>
    <row r="151" spans="1:11">
      <c r="A151" s="488" t="s">
        <v>404</v>
      </c>
      <c r="C151" s="503">
        <v>27.6</v>
      </c>
      <c r="D151" s="503">
        <v>3.04</v>
      </c>
      <c r="E151" s="503">
        <f t="shared" si="1"/>
        <v>-24.560000000000002</v>
      </c>
    </row>
    <row r="152" spans="1:11" s="508" customFormat="1">
      <c r="A152" s="488" t="s">
        <v>403</v>
      </c>
      <c r="B152" s="488"/>
      <c r="C152" s="503">
        <v>-1125.3</v>
      </c>
      <c r="D152" s="503">
        <v>-5015.12</v>
      </c>
      <c r="E152" s="503">
        <f t="shared" si="1"/>
        <v>-3889.8199999999997</v>
      </c>
      <c r="F152" s="519"/>
      <c r="H152" s="503"/>
      <c r="I152" s="503"/>
    </row>
    <row r="153" spans="1:11">
      <c r="A153" s="513"/>
      <c r="B153" s="508"/>
      <c r="C153" s="503"/>
      <c r="D153" s="503"/>
    </row>
    <row r="154" spans="1:11" s="508" customFormat="1">
      <c r="A154" s="513"/>
      <c r="C154" s="503"/>
      <c r="D154" s="503"/>
      <c r="F154" s="519"/>
    </row>
    <row r="155" spans="1:11" s="508" customFormat="1">
      <c r="C155" s="503"/>
      <c r="D155" s="503"/>
      <c r="F155" s="519"/>
    </row>
    <row r="156" spans="1:11">
      <c r="A156" s="488" t="s">
        <v>549</v>
      </c>
      <c r="C156" s="503">
        <v>-555.9</v>
      </c>
      <c r="D156" s="503">
        <v>-524.5</v>
      </c>
      <c r="K156" s="525"/>
    </row>
    <row r="157" spans="1:11">
      <c r="A157" s="488" t="s">
        <v>411</v>
      </c>
      <c r="C157" s="503">
        <v>556</v>
      </c>
      <c r="D157" s="503">
        <v>5796</v>
      </c>
      <c r="K157" s="525"/>
    </row>
    <row r="158" spans="1:11">
      <c r="A158" s="488" t="s">
        <v>412</v>
      </c>
      <c r="C158" s="503">
        <v>16284.8</v>
      </c>
      <c r="D158" s="503">
        <v>16840.8</v>
      </c>
    </row>
    <row r="159" spans="1:11">
      <c r="A159" s="488" t="s">
        <v>413</v>
      </c>
      <c r="C159" s="503">
        <v>16840.8</v>
      </c>
      <c r="D159" s="503">
        <v>22636.7</v>
      </c>
      <c r="K159" s="525"/>
    </row>
    <row r="174" spans="1:4">
      <c r="A174" s="517"/>
      <c r="B174" s="518"/>
      <c r="C174" s="518"/>
      <c r="D174" s="518"/>
    </row>
    <row r="175" spans="1:4">
      <c r="A175" s="517"/>
      <c r="B175" s="518"/>
      <c r="C175" s="518"/>
      <c r="D175" s="518"/>
    </row>
  </sheetData>
  <mergeCells count="2">
    <mergeCell ref="A48:D49"/>
    <mergeCell ref="A107:E107"/>
  </mergeCells>
  <phoneticPr fontId="3" type="noConversion"/>
  <pageMargins left="0.75" right="0.75" top="1" bottom="1" header="0.5" footer="0.5"/>
  <pageSetup paperSize="9" scale="22" firstPageNumber="0" fitToWidth="0" orientation="portrait" verticalDpi="3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BA2CF-3068-4C79-81EA-891DA9F0939E}">
  <dimension ref="A1:G26"/>
  <sheetViews>
    <sheetView workbookViewId="0">
      <selection activeCell="B3" sqref="B3"/>
    </sheetView>
  </sheetViews>
  <sheetFormatPr defaultRowHeight="17"/>
  <cols>
    <col min="2" max="2" width="47.9140625" customWidth="1"/>
    <col min="3" max="3" width="12.75" customWidth="1"/>
    <col min="4" max="4" width="10.58203125" customWidth="1"/>
    <col min="5" max="5" width="9.83203125" customWidth="1"/>
    <col min="6" max="6" width="40.5" customWidth="1"/>
    <col min="7" max="7" width="32.58203125" customWidth="1"/>
  </cols>
  <sheetData>
    <row r="1" spans="1:7" ht="17.5">
      <c r="A1" s="812" t="s">
        <v>748</v>
      </c>
      <c r="B1" s="819"/>
      <c r="C1" s="819"/>
      <c r="D1" s="803" t="s">
        <v>738</v>
      </c>
      <c r="E1" s="803"/>
      <c r="F1" s="803"/>
      <c r="G1" s="804"/>
    </row>
    <row r="2" spans="1:7" ht="17.5">
      <c r="A2" s="813" t="s">
        <v>376</v>
      </c>
      <c r="B2" s="497">
        <f>C13+C10+C9</f>
        <v>-11882.417799999997</v>
      </c>
      <c r="C2" s="814">
        <v>2014</v>
      </c>
      <c r="D2" s="814">
        <v>2015</v>
      </c>
      <c r="E2" s="814" t="s">
        <v>128</v>
      </c>
      <c r="F2" s="993" t="s">
        <v>740</v>
      </c>
    </row>
    <row r="3" spans="1:7" ht="17.5">
      <c r="A3" s="813" t="s">
        <v>739</v>
      </c>
      <c r="B3" s="483"/>
      <c r="C3" s="497">
        <v>35592.022199999999</v>
      </c>
      <c r="D3" s="497">
        <v>38448.200000000012</v>
      </c>
      <c r="E3" s="497">
        <v>2856.1778000000013</v>
      </c>
      <c r="F3" s="805"/>
      <c r="G3" s="806"/>
    </row>
    <row r="4" spans="1:7" ht="17.5">
      <c r="A4" s="813" t="s">
        <v>705</v>
      </c>
      <c r="B4" s="483"/>
      <c r="C4" s="497">
        <v>36975.4</v>
      </c>
      <c r="D4" s="497">
        <v>40061.800000000003</v>
      </c>
      <c r="E4" s="518">
        <v>3086.4000000000015</v>
      </c>
      <c r="F4" s="807">
        <f>C3-C4</f>
        <v>-1383.377800000002</v>
      </c>
      <c r="G4" s="806"/>
    </row>
    <row r="5" spans="1:7" ht="17.5">
      <c r="A5" s="813" t="s">
        <v>706</v>
      </c>
      <c r="B5" s="483"/>
      <c r="C5" s="497">
        <v>-1178.9932000000001</v>
      </c>
      <c r="D5" s="497">
        <v>-1630.9885999999999</v>
      </c>
      <c r="E5" s="497">
        <v>-451.99539999999979</v>
      </c>
      <c r="F5" s="807">
        <f>SUM(C4:C8)</f>
        <v>35592.022199999999</v>
      </c>
      <c r="G5" s="806"/>
    </row>
    <row r="6" spans="1:7" ht="17.5">
      <c r="A6" s="813" t="s">
        <v>707</v>
      </c>
      <c r="B6" s="483"/>
      <c r="C6" s="497">
        <v>1495.7</v>
      </c>
      <c r="D6" s="497">
        <v>266.39999999999998</v>
      </c>
      <c r="E6" s="497">
        <v>-1229.3000000000002</v>
      </c>
      <c r="F6" s="807">
        <f>C4-C9</f>
        <v>40812.5</v>
      </c>
      <c r="G6" s="806"/>
    </row>
    <row r="7" spans="1:7" ht="17.5">
      <c r="A7" s="813" t="s">
        <v>708</v>
      </c>
      <c r="B7" s="483"/>
      <c r="C7" s="497">
        <v>112.21539999999999</v>
      </c>
      <c r="D7" s="497">
        <v>181.08859999999999</v>
      </c>
      <c r="E7" s="497">
        <v>68.873199999999997</v>
      </c>
      <c r="F7" s="807">
        <f>C3-SUM(C4:C7)</f>
        <v>-1812.3000000000029</v>
      </c>
      <c r="G7" s="806"/>
    </row>
    <row r="8" spans="1:7" ht="17.5">
      <c r="A8" s="813" t="s">
        <v>711</v>
      </c>
      <c r="B8" s="474"/>
      <c r="C8" s="497">
        <v>-1812.3</v>
      </c>
      <c r="D8" s="497">
        <v>-430.1</v>
      </c>
      <c r="E8" s="497">
        <v>1382.1999999999998</v>
      </c>
      <c r="F8" s="807">
        <f>-C4-C5-C6-C7</f>
        <v>-37404.322200000002</v>
      </c>
      <c r="G8" s="806"/>
    </row>
    <row r="9" spans="1:7" ht="17.5">
      <c r="A9" s="813" t="s">
        <v>712</v>
      </c>
      <c r="B9" s="483"/>
      <c r="C9" s="497">
        <v>-3837.1</v>
      </c>
      <c r="D9" s="497">
        <v>-4682</v>
      </c>
      <c r="E9" s="497">
        <v>-844.90000000000009</v>
      </c>
      <c r="F9" s="808" t="s">
        <v>735</v>
      </c>
      <c r="G9" s="809"/>
    </row>
    <row r="10" spans="1:7" ht="17.5">
      <c r="A10" s="813" t="s">
        <v>713</v>
      </c>
      <c r="B10" s="483"/>
      <c r="C10" s="497">
        <v>-21818.67</v>
      </c>
      <c r="D10" s="497">
        <v>-25239.900000000005</v>
      </c>
      <c r="E10" s="497">
        <v>-3421.23</v>
      </c>
      <c r="F10" s="808"/>
      <c r="G10" s="809"/>
    </row>
    <row r="11" spans="1:7" ht="17.5">
      <c r="A11" s="813" t="s">
        <v>717</v>
      </c>
      <c r="B11" s="483"/>
      <c r="C11" s="497">
        <v>2445.0000000000005</v>
      </c>
      <c r="D11" s="497">
        <v>3201</v>
      </c>
      <c r="E11" s="497">
        <v>755.99999999999955</v>
      </c>
      <c r="F11" s="808" t="s">
        <v>714</v>
      </c>
      <c r="G11" s="809"/>
    </row>
    <row r="12" spans="1:7" ht="17.5">
      <c r="A12" s="813" t="s">
        <v>718</v>
      </c>
      <c r="B12" s="483"/>
      <c r="C12" s="497">
        <v>-24263.67</v>
      </c>
      <c r="D12" s="497">
        <v>-28440.900000000005</v>
      </c>
      <c r="E12" s="497">
        <v>-4177.2299999999996</v>
      </c>
      <c r="F12" s="808" t="s">
        <v>715</v>
      </c>
      <c r="G12" s="809"/>
    </row>
    <row r="13" spans="1:7" ht="17.5">
      <c r="A13" s="815" t="s">
        <v>716</v>
      </c>
      <c r="B13" s="483"/>
      <c r="C13" s="497">
        <v>13773.352200000001</v>
      </c>
      <c r="D13" s="497">
        <v>13208.300000000007</v>
      </c>
      <c r="E13" s="497">
        <v>-565.05219999999872</v>
      </c>
      <c r="F13" s="808" t="s">
        <v>129</v>
      </c>
      <c r="G13" s="809"/>
    </row>
    <row r="14" spans="1:7" ht="17.5">
      <c r="A14" s="815" t="s">
        <v>719</v>
      </c>
      <c r="B14" s="483"/>
      <c r="C14" s="497">
        <v>-13773.3914</v>
      </c>
      <c r="D14" s="497">
        <v>-13208.267800000001</v>
      </c>
      <c r="E14" s="497">
        <v>565.12360000000263</v>
      </c>
      <c r="F14" s="808"/>
      <c r="G14" s="809"/>
    </row>
    <row r="15" spans="1:7" ht="17.5">
      <c r="A15" s="815" t="s">
        <v>721</v>
      </c>
      <c r="B15" s="483"/>
      <c r="C15" s="497">
        <v>827.50860000000011</v>
      </c>
      <c r="D15" s="497">
        <v>1063.7772</v>
      </c>
      <c r="E15" s="497">
        <v>236.26859999999982</v>
      </c>
      <c r="F15" s="808" t="s">
        <v>720</v>
      </c>
      <c r="G15" s="809"/>
    </row>
    <row r="16" spans="1:7" ht="17.5">
      <c r="A16" s="815" t="s">
        <v>709</v>
      </c>
      <c r="B16" s="483"/>
      <c r="C16" s="497">
        <v>-351.4846</v>
      </c>
      <c r="D16" s="497">
        <v>-567.21140000000003</v>
      </c>
      <c r="E16" s="497">
        <v>-215.72679999999997</v>
      </c>
      <c r="F16" s="808"/>
      <c r="G16" s="809"/>
    </row>
    <row r="17" spans="1:7" ht="17.5">
      <c r="A17" s="815" t="s">
        <v>710</v>
      </c>
      <c r="B17" s="483"/>
      <c r="C17" s="497">
        <v>1178.9932000000001</v>
      </c>
      <c r="D17" s="497">
        <v>1630.9885999999999</v>
      </c>
      <c r="E17" s="497">
        <v>451.99539999999979</v>
      </c>
      <c r="F17" s="808"/>
      <c r="G17" s="809"/>
    </row>
    <row r="18" spans="1:7" ht="17.5">
      <c r="A18" s="815" t="s">
        <v>722</v>
      </c>
      <c r="B18" s="483"/>
      <c r="C18" s="497">
        <v>274.40000000000009</v>
      </c>
      <c r="D18" s="497">
        <v>1593.335</v>
      </c>
      <c r="E18" s="497">
        <v>1318.9349999999999</v>
      </c>
      <c r="F18" s="808" t="s">
        <v>734</v>
      </c>
      <c r="G18" s="809"/>
    </row>
    <row r="19" spans="1:7" ht="17.5">
      <c r="A19" s="815" t="s">
        <v>743</v>
      </c>
      <c r="B19" s="483"/>
      <c r="C19" s="497">
        <v>3574</v>
      </c>
      <c r="D19" s="497">
        <v>3394.9</v>
      </c>
      <c r="E19" s="497">
        <v>-179.09999999999991</v>
      </c>
      <c r="F19" s="808"/>
      <c r="G19" s="809"/>
    </row>
    <row r="20" spans="1:7" ht="17.5">
      <c r="A20" s="815" t="s">
        <v>744</v>
      </c>
      <c r="B20" s="483"/>
      <c r="C20" s="497">
        <v>-3299.6</v>
      </c>
      <c r="D20" s="497">
        <v>-1801.5650000000001</v>
      </c>
      <c r="E20" s="497">
        <v>1498.0349999999999</v>
      </c>
      <c r="F20" s="808"/>
      <c r="G20" s="809"/>
    </row>
    <row r="21" spans="1:7" ht="17.5">
      <c r="A21" s="813" t="s">
        <v>725</v>
      </c>
      <c r="B21" s="483"/>
      <c r="C21" s="497">
        <v>-10987.7</v>
      </c>
      <c r="D21" s="497">
        <v>-1927.8000000000004</v>
      </c>
      <c r="E21" s="497">
        <v>9059.9000000000015</v>
      </c>
      <c r="F21" s="808" t="s">
        <v>736</v>
      </c>
      <c r="G21" s="809"/>
    </row>
    <row r="22" spans="1:7" ht="17.5">
      <c r="A22" s="813" t="s">
        <v>724</v>
      </c>
      <c r="B22" s="483"/>
      <c r="C22" s="497">
        <v>-556</v>
      </c>
      <c r="D22" s="497">
        <v>-5796</v>
      </c>
      <c r="E22" s="497">
        <v>-5240</v>
      </c>
      <c r="F22" s="808" t="s">
        <v>737</v>
      </c>
      <c r="G22" s="809"/>
    </row>
    <row r="23" spans="1:7" ht="17.5">
      <c r="A23" s="813" t="s">
        <v>727</v>
      </c>
      <c r="B23" s="483"/>
      <c r="C23" s="497">
        <v>-10441.7914</v>
      </c>
      <c r="D23" s="497">
        <v>-5066.6878000000006</v>
      </c>
      <c r="E23" s="497">
        <v>5375.1036000000022</v>
      </c>
      <c r="F23" s="808"/>
      <c r="G23" s="809"/>
    </row>
    <row r="24" spans="1:7" ht="17.5">
      <c r="A24" s="813" t="s">
        <v>728</v>
      </c>
      <c r="B24" s="483"/>
      <c r="C24" s="497">
        <v>-3331.6000000000004</v>
      </c>
      <c r="D24" s="497">
        <v>-8141.58</v>
      </c>
      <c r="E24" s="497">
        <v>-4809.9799999999996</v>
      </c>
      <c r="F24" s="808" t="s">
        <v>729</v>
      </c>
      <c r="G24" s="809"/>
    </row>
    <row r="25" spans="1:7" ht="17.5">
      <c r="A25" s="813" t="s">
        <v>726</v>
      </c>
      <c r="B25" s="474"/>
      <c r="C25" s="497">
        <v>-2233.9</v>
      </c>
      <c r="D25" s="497">
        <v>-3129.5</v>
      </c>
      <c r="E25" s="497">
        <v>-895.59999999999991</v>
      </c>
      <c r="F25" s="808"/>
      <c r="G25" s="809"/>
    </row>
    <row r="26" spans="1:7" ht="18" thickBot="1">
      <c r="A26" s="816" t="s">
        <v>730</v>
      </c>
      <c r="B26" s="817"/>
      <c r="C26" s="818">
        <v>-1097.7</v>
      </c>
      <c r="D26" s="818">
        <v>-5012.08</v>
      </c>
      <c r="E26" s="818">
        <v>-3914.3799999999997</v>
      </c>
      <c r="F26" s="810"/>
      <c r="G26" s="811"/>
    </row>
  </sheetData>
  <phoneticPr fontId="3"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2:Q187"/>
  <sheetViews>
    <sheetView topLeftCell="A106" zoomScaleNormal="100" workbookViewId="0">
      <selection activeCell="A110" sqref="A110"/>
    </sheetView>
  </sheetViews>
  <sheetFormatPr defaultRowHeight="17.5"/>
  <cols>
    <col min="1" max="1" width="37.08203125" style="681" customWidth="1"/>
    <col min="2" max="2" width="11.5" style="681" customWidth="1"/>
    <col min="3" max="3" width="15" style="681" customWidth="1"/>
    <col min="4" max="4" width="12" style="681" customWidth="1"/>
    <col min="5" max="5" width="9.75" style="681" customWidth="1"/>
    <col min="6" max="6" width="5" style="681" customWidth="1"/>
    <col min="7" max="7" width="39.5" style="681" customWidth="1"/>
    <col min="8" max="8" width="11.75" style="681" customWidth="1"/>
    <col min="9" max="9" width="10.75" style="681" customWidth="1"/>
    <col min="10" max="10" width="11.83203125" style="681" customWidth="1"/>
    <col min="11" max="11" width="12.58203125" style="681" customWidth="1"/>
    <col min="12" max="12" width="15.5" style="681" customWidth="1"/>
    <col min="13" max="13" width="13" style="681" customWidth="1"/>
    <col min="14" max="14" width="13.33203125" style="681" customWidth="1"/>
    <col min="15" max="15" width="12" style="681" bestFit="1" customWidth="1"/>
    <col min="16" max="251" width="9" style="681"/>
    <col min="252" max="252" width="46.33203125" style="681" bestFit="1" customWidth="1"/>
    <col min="253" max="255" width="10.5" style="681" bestFit="1" customWidth="1"/>
    <col min="256" max="507" width="9" style="681"/>
    <col min="508" max="508" width="46.33203125" style="681" bestFit="1" customWidth="1"/>
    <col min="509" max="511" width="10.5" style="681" bestFit="1" customWidth="1"/>
    <col min="512" max="763" width="9" style="681"/>
    <col min="764" max="764" width="46.33203125" style="681" bestFit="1" customWidth="1"/>
    <col min="765" max="767" width="10.5" style="681" bestFit="1" customWidth="1"/>
    <col min="768" max="1019" width="9" style="681"/>
    <col min="1020" max="1020" width="46.33203125" style="681" bestFit="1" customWidth="1"/>
    <col min="1021" max="1023" width="10.5" style="681" bestFit="1" customWidth="1"/>
    <col min="1024" max="1275" width="9" style="681"/>
    <col min="1276" max="1276" width="46.33203125" style="681" bestFit="1" customWidth="1"/>
    <col min="1277" max="1279" width="10.5" style="681" bestFit="1" customWidth="1"/>
    <col min="1280" max="1531" width="9" style="681"/>
    <col min="1532" max="1532" width="46.33203125" style="681" bestFit="1" customWidth="1"/>
    <col min="1533" max="1535" width="10.5" style="681" bestFit="1" customWidth="1"/>
    <col min="1536" max="1787" width="9" style="681"/>
    <col min="1788" max="1788" width="46.33203125" style="681" bestFit="1" customWidth="1"/>
    <col min="1789" max="1791" width="10.5" style="681" bestFit="1" customWidth="1"/>
    <col min="1792" max="2043" width="9" style="681"/>
    <col min="2044" max="2044" width="46.33203125" style="681" bestFit="1" customWidth="1"/>
    <col min="2045" max="2047" width="10.5" style="681" bestFit="1" customWidth="1"/>
    <col min="2048" max="2299" width="9" style="681"/>
    <col min="2300" max="2300" width="46.33203125" style="681" bestFit="1" customWidth="1"/>
    <col min="2301" max="2303" width="10.5" style="681" bestFit="1" customWidth="1"/>
    <col min="2304" max="2555" width="9" style="681"/>
    <col min="2556" max="2556" width="46.33203125" style="681" bestFit="1" customWidth="1"/>
    <col min="2557" max="2559" width="10.5" style="681" bestFit="1" customWidth="1"/>
    <col min="2560" max="2811" width="9" style="681"/>
    <col min="2812" max="2812" width="46.33203125" style="681" bestFit="1" customWidth="1"/>
    <col min="2813" max="2815" width="10.5" style="681" bestFit="1" customWidth="1"/>
    <col min="2816" max="3067" width="9" style="681"/>
    <col min="3068" max="3068" width="46.33203125" style="681" bestFit="1" customWidth="1"/>
    <col min="3069" max="3071" width="10.5" style="681" bestFit="1" customWidth="1"/>
    <col min="3072" max="3323" width="9" style="681"/>
    <col min="3324" max="3324" width="46.33203125" style="681" bestFit="1" customWidth="1"/>
    <col min="3325" max="3327" width="10.5" style="681" bestFit="1" customWidth="1"/>
    <col min="3328" max="3579" width="9" style="681"/>
    <col min="3580" max="3580" width="46.33203125" style="681" bestFit="1" customWidth="1"/>
    <col min="3581" max="3583" width="10.5" style="681" bestFit="1" customWidth="1"/>
    <col min="3584" max="3835" width="9" style="681"/>
    <col min="3836" max="3836" width="46.33203125" style="681" bestFit="1" customWidth="1"/>
    <col min="3837" max="3839" width="10.5" style="681" bestFit="1" customWidth="1"/>
    <col min="3840" max="4091" width="9" style="681"/>
    <col min="4092" max="4092" width="46.33203125" style="681" bestFit="1" customWidth="1"/>
    <col min="4093" max="4095" width="10.5" style="681" bestFit="1" customWidth="1"/>
    <col min="4096" max="4347" width="9" style="681"/>
    <col min="4348" max="4348" width="46.33203125" style="681" bestFit="1" customWidth="1"/>
    <col min="4349" max="4351" width="10.5" style="681" bestFit="1" customWidth="1"/>
    <col min="4352" max="4603" width="9" style="681"/>
    <col min="4604" max="4604" width="46.33203125" style="681" bestFit="1" customWidth="1"/>
    <col min="4605" max="4607" width="10.5" style="681" bestFit="1" customWidth="1"/>
    <col min="4608" max="4859" width="9" style="681"/>
    <col min="4860" max="4860" width="46.33203125" style="681" bestFit="1" customWidth="1"/>
    <col min="4861" max="4863" width="10.5" style="681" bestFit="1" customWidth="1"/>
    <col min="4864" max="5115" width="9" style="681"/>
    <col min="5116" max="5116" width="46.33203125" style="681" bestFit="1" customWidth="1"/>
    <col min="5117" max="5119" width="10.5" style="681" bestFit="1" customWidth="1"/>
    <col min="5120" max="5371" width="9" style="681"/>
    <col min="5372" max="5372" width="46.33203125" style="681" bestFit="1" customWidth="1"/>
    <col min="5373" max="5375" width="10.5" style="681" bestFit="1" customWidth="1"/>
    <col min="5376" max="5627" width="9" style="681"/>
    <col min="5628" max="5628" width="46.33203125" style="681" bestFit="1" customWidth="1"/>
    <col min="5629" max="5631" width="10.5" style="681" bestFit="1" customWidth="1"/>
    <col min="5632" max="5883" width="9" style="681"/>
    <col min="5884" max="5884" width="46.33203125" style="681" bestFit="1" customWidth="1"/>
    <col min="5885" max="5887" width="10.5" style="681" bestFit="1" customWidth="1"/>
    <col min="5888" max="6139" width="9" style="681"/>
    <col min="6140" max="6140" width="46.33203125" style="681" bestFit="1" customWidth="1"/>
    <col min="6141" max="6143" width="10.5" style="681" bestFit="1" customWidth="1"/>
    <col min="6144" max="6395" width="9" style="681"/>
    <col min="6396" max="6396" width="46.33203125" style="681" bestFit="1" customWidth="1"/>
    <col min="6397" max="6399" width="10.5" style="681" bestFit="1" customWidth="1"/>
    <col min="6400" max="6651" width="9" style="681"/>
    <col min="6652" max="6652" width="46.33203125" style="681" bestFit="1" customWidth="1"/>
    <col min="6653" max="6655" width="10.5" style="681" bestFit="1" customWidth="1"/>
    <col min="6656" max="6907" width="9" style="681"/>
    <col min="6908" max="6908" width="46.33203125" style="681" bestFit="1" customWidth="1"/>
    <col min="6909" max="6911" width="10.5" style="681" bestFit="1" customWidth="1"/>
    <col min="6912" max="7163" width="9" style="681"/>
    <col min="7164" max="7164" width="46.33203125" style="681" bestFit="1" customWidth="1"/>
    <col min="7165" max="7167" width="10.5" style="681" bestFit="1" customWidth="1"/>
    <col min="7168" max="7419" width="9" style="681"/>
    <col min="7420" max="7420" width="46.33203125" style="681" bestFit="1" customWidth="1"/>
    <col min="7421" max="7423" width="10.5" style="681" bestFit="1" customWidth="1"/>
    <col min="7424" max="7675" width="9" style="681"/>
    <col min="7676" max="7676" width="46.33203125" style="681" bestFit="1" customWidth="1"/>
    <col min="7677" max="7679" width="10.5" style="681" bestFit="1" customWidth="1"/>
    <col min="7680" max="7931" width="9" style="681"/>
    <col min="7932" max="7932" width="46.33203125" style="681" bestFit="1" customWidth="1"/>
    <col min="7933" max="7935" width="10.5" style="681" bestFit="1" customWidth="1"/>
    <col min="7936" max="8187" width="9" style="681"/>
    <col min="8188" max="8188" width="46.33203125" style="681" bestFit="1" customWidth="1"/>
    <col min="8189" max="8191" width="10.5" style="681" bestFit="1" customWidth="1"/>
    <col min="8192" max="8443" width="9" style="681"/>
    <col min="8444" max="8444" width="46.33203125" style="681" bestFit="1" customWidth="1"/>
    <col min="8445" max="8447" width="10.5" style="681" bestFit="1" customWidth="1"/>
    <col min="8448" max="8699" width="9" style="681"/>
    <col min="8700" max="8700" width="46.33203125" style="681" bestFit="1" customWidth="1"/>
    <col min="8701" max="8703" width="10.5" style="681" bestFit="1" customWidth="1"/>
    <col min="8704" max="8955" width="9" style="681"/>
    <col min="8956" max="8956" width="46.33203125" style="681" bestFit="1" customWidth="1"/>
    <col min="8957" max="8959" width="10.5" style="681" bestFit="1" customWidth="1"/>
    <col min="8960" max="9211" width="9" style="681"/>
    <col min="9212" max="9212" width="46.33203125" style="681" bestFit="1" customWidth="1"/>
    <col min="9213" max="9215" width="10.5" style="681" bestFit="1" customWidth="1"/>
    <col min="9216" max="9467" width="9" style="681"/>
    <col min="9468" max="9468" width="46.33203125" style="681" bestFit="1" customWidth="1"/>
    <col min="9469" max="9471" width="10.5" style="681" bestFit="1" customWidth="1"/>
    <col min="9472" max="9723" width="9" style="681"/>
    <col min="9724" max="9724" width="46.33203125" style="681" bestFit="1" customWidth="1"/>
    <col min="9725" max="9727" width="10.5" style="681" bestFit="1" customWidth="1"/>
    <col min="9728" max="9979" width="9" style="681"/>
    <col min="9980" max="9980" width="46.33203125" style="681" bestFit="1" customWidth="1"/>
    <col min="9981" max="9983" width="10.5" style="681" bestFit="1" customWidth="1"/>
    <col min="9984" max="10235" width="9" style="681"/>
    <col min="10236" max="10236" width="46.33203125" style="681" bestFit="1" customWidth="1"/>
    <col min="10237" max="10239" width="10.5" style="681" bestFit="1" customWidth="1"/>
    <col min="10240" max="10491" width="9" style="681"/>
    <col min="10492" max="10492" width="46.33203125" style="681" bestFit="1" customWidth="1"/>
    <col min="10493" max="10495" width="10.5" style="681" bestFit="1" customWidth="1"/>
    <col min="10496" max="10747" width="9" style="681"/>
    <col min="10748" max="10748" width="46.33203125" style="681" bestFit="1" customWidth="1"/>
    <col min="10749" max="10751" width="10.5" style="681" bestFit="1" customWidth="1"/>
    <col min="10752" max="11003" width="9" style="681"/>
    <col min="11004" max="11004" width="46.33203125" style="681" bestFit="1" customWidth="1"/>
    <col min="11005" max="11007" width="10.5" style="681" bestFit="1" customWidth="1"/>
    <col min="11008" max="11259" width="9" style="681"/>
    <col min="11260" max="11260" width="46.33203125" style="681" bestFit="1" customWidth="1"/>
    <col min="11261" max="11263" width="10.5" style="681" bestFit="1" customWidth="1"/>
    <col min="11264" max="11515" width="9" style="681"/>
    <col min="11516" max="11516" width="46.33203125" style="681" bestFit="1" customWidth="1"/>
    <col min="11517" max="11519" width="10.5" style="681" bestFit="1" customWidth="1"/>
    <col min="11520" max="11771" width="9" style="681"/>
    <col min="11772" max="11772" width="46.33203125" style="681" bestFit="1" customWidth="1"/>
    <col min="11773" max="11775" width="10.5" style="681" bestFit="1" customWidth="1"/>
    <col min="11776" max="12027" width="9" style="681"/>
    <col min="12028" max="12028" width="46.33203125" style="681" bestFit="1" customWidth="1"/>
    <col min="12029" max="12031" width="10.5" style="681" bestFit="1" customWidth="1"/>
    <col min="12032" max="12283" width="9" style="681"/>
    <col min="12284" max="12284" width="46.33203125" style="681" bestFit="1" customWidth="1"/>
    <col min="12285" max="12287" width="10.5" style="681" bestFit="1" customWidth="1"/>
    <col min="12288" max="12539" width="9" style="681"/>
    <col min="12540" max="12540" width="46.33203125" style="681" bestFit="1" customWidth="1"/>
    <col min="12541" max="12543" width="10.5" style="681" bestFit="1" customWidth="1"/>
    <col min="12544" max="12795" width="9" style="681"/>
    <col min="12796" max="12796" width="46.33203125" style="681" bestFit="1" customWidth="1"/>
    <col min="12797" max="12799" width="10.5" style="681" bestFit="1" customWidth="1"/>
    <col min="12800" max="13051" width="9" style="681"/>
    <col min="13052" max="13052" width="46.33203125" style="681" bestFit="1" customWidth="1"/>
    <col min="13053" max="13055" width="10.5" style="681" bestFit="1" customWidth="1"/>
    <col min="13056" max="13307" width="9" style="681"/>
    <col min="13308" max="13308" width="46.33203125" style="681" bestFit="1" customWidth="1"/>
    <col min="13309" max="13311" width="10.5" style="681" bestFit="1" customWidth="1"/>
    <col min="13312" max="13563" width="9" style="681"/>
    <col min="13564" max="13564" width="46.33203125" style="681" bestFit="1" customWidth="1"/>
    <col min="13565" max="13567" width="10.5" style="681" bestFit="1" customWidth="1"/>
    <col min="13568" max="13819" width="9" style="681"/>
    <col min="13820" max="13820" width="46.33203125" style="681" bestFit="1" customWidth="1"/>
    <col min="13821" max="13823" width="10.5" style="681" bestFit="1" customWidth="1"/>
    <col min="13824" max="14075" width="9" style="681"/>
    <col min="14076" max="14076" width="46.33203125" style="681" bestFit="1" customWidth="1"/>
    <col min="14077" max="14079" width="10.5" style="681" bestFit="1" customWidth="1"/>
    <col min="14080" max="14331" width="9" style="681"/>
    <col min="14332" max="14332" width="46.33203125" style="681" bestFit="1" customWidth="1"/>
    <col min="14333" max="14335" width="10.5" style="681" bestFit="1" customWidth="1"/>
    <col min="14336" max="14587" width="9" style="681"/>
    <col min="14588" max="14588" width="46.33203125" style="681" bestFit="1" customWidth="1"/>
    <col min="14589" max="14591" width="10.5" style="681" bestFit="1" customWidth="1"/>
    <col min="14592" max="14843" width="9" style="681"/>
    <col min="14844" max="14844" width="46.33203125" style="681" bestFit="1" customWidth="1"/>
    <col min="14845" max="14847" width="10.5" style="681" bestFit="1" customWidth="1"/>
    <col min="14848" max="15099" width="9" style="681"/>
    <col min="15100" max="15100" width="46.33203125" style="681" bestFit="1" customWidth="1"/>
    <col min="15101" max="15103" width="10.5" style="681" bestFit="1" customWidth="1"/>
    <col min="15104" max="15355" width="9" style="681"/>
    <col min="15356" max="15356" width="46.33203125" style="681" bestFit="1" customWidth="1"/>
    <col min="15357" max="15359" width="10.5" style="681" bestFit="1" customWidth="1"/>
    <col min="15360" max="15611" width="9" style="681"/>
    <col min="15612" max="15612" width="46.33203125" style="681" bestFit="1" customWidth="1"/>
    <col min="15613" max="15615" width="10.5" style="681" bestFit="1" customWidth="1"/>
    <col min="15616" max="15867" width="9" style="681"/>
    <col min="15868" max="15868" width="46.33203125" style="681" bestFit="1" customWidth="1"/>
    <col min="15869" max="15871" width="10.5" style="681" bestFit="1" customWidth="1"/>
    <col min="15872" max="16123" width="9" style="681"/>
    <col min="16124" max="16124" width="46.33203125" style="681" bestFit="1" customWidth="1"/>
    <col min="16125" max="16127" width="10.5" style="681" bestFit="1" customWidth="1"/>
    <col min="16128" max="16384" width="9" style="681"/>
  </cols>
  <sheetData>
    <row r="2" spans="1:11">
      <c r="A2" s="680" t="s">
        <v>530</v>
      </c>
      <c r="B2" s="681" t="s">
        <v>550</v>
      </c>
    </row>
    <row r="3" spans="1:11">
      <c r="A3" s="480" t="s">
        <v>372</v>
      </c>
      <c r="B3" s="480"/>
      <c r="C3" s="480"/>
      <c r="D3" s="480"/>
      <c r="E3" s="481"/>
      <c r="F3" s="481"/>
      <c r="G3" s="482"/>
      <c r="H3" s="482"/>
      <c r="I3" s="482"/>
      <c r="J3" s="482"/>
      <c r="K3" s="474"/>
    </row>
    <row r="4" spans="1:11">
      <c r="A4" s="475" t="s">
        <v>373</v>
      </c>
      <c r="D4" s="476"/>
      <c r="E4" s="474"/>
      <c r="F4" s="474"/>
      <c r="G4" s="477"/>
      <c r="H4" s="478"/>
      <c r="I4" s="478"/>
      <c r="J4" s="478"/>
      <c r="K4" s="474"/>
    </row>
    <row r="5" spans="1:11">
      <c r="A5" s="475" t="s">
        <v>374</v>
      </c>
      <c r="B5" s="476"/>
      <c r="C5" s="475" t="s">
        <v>375</v>
      </c>
      <c r="D5" s="476"/>
      <c r="E5" s="474"/>
      <c r="F5" s="474"/>
      <c r="G5" s="477"/>
      <c r="H5" s="478"/>
      <c r="I5" s="478"/>
      <c r="J5" s="478"/>
      <c r="K5" s="474"/>
    </row>
    <row r="6" spans="1:11">
      <c r="B6" s="476"/>
      <c r="C6" s="476"/>
      <c r="D6" s="476"/>
      <c r="E6" s="474"/>
      <c r="F6" s="474"/>
      <c r="G6" s="477"/>
      <c r="H6" s="478"/>
      <c r="I6" s="478"/>
      <c r="J6" s="478"/>
      <c r="K6" s="474"/>
    </row>
    <row r="7" spans="1:11">
      <c r="A7" s="475" t="s">
        <v>376</v>
      </c>
      <c r="B7" s="375">
        <v>2013</v>
      </c>
      <c r="C7" s="484">
        <v>2014</v>
      </c>
      <c r="D7" s="375">
        <v>2015</v>
      </c>
      <c r="E7" s="474"/>
      <c r="F7" s="474"/>
      <c r="G7" s="477"/>
      <c r="H7" s="478"/>
      <c r="I7" s="478"/>
      <c r="J7" s="478"/>
      <c r="K7" s="474"/>
    </row>
    <row r="8" spans="1:11">
      <c r="A8" s="475" t="s">
        <v>377</v>
      </c>
      <c r="B8" s="807">
        <v>46707440</v>
      </c>
      <c r="C8" s="807">
        <v>36975389</v>
      </c>
      <c r="D8" s="807">
        <v>40061761</v>
      </c>
      <c r="E8" s="474"/>
      <c r="F8" s="474"/>
      <c r="G8" s="477"/>
      <c r="I8" s="478"/>
      <c r="J8" s="478"/>
      <c r="K8" s="474"/>
    </row>
    <row r="9" spans="1:11">
      <c r="A9" s="475" t="s">
        <v>378</v>
      </c>
      <c r="B9" s="807">
        <v>52966351</v>
      </c>
      <c r="C9" s="807">
        <v>41880987</v>
      </c>
      <c r="D9" s="807">
        <v>43989083</v>
      </c>
      <c r="E9" s="474"/>
      <c r="F9" s="474"/>
      <c r="G9" s="477"/>
      <c r="I9" s="478"/>
      <c r="J9" s="478"/>
      <c r="K9" s="474"/>
    </row>
    <row r="10" spans="1:11">
      <c r="A10" s="475" t="s">
        <v>379</v>
      </c>
      <c r="B10" s="704">
        <v>30474764</v>
      </c>
      <c r="C10" s="704">
        <v>23394358</v>
      </c>
      <c r="D10" s="704">
        <v>19060144</v>
      </c>
      <c r="E10" s="474"/>
      <c r="F10" s="474"/>
      <c r="G10" s="477"/>
      <c r="I10" s="478"/>
      <c r="J10" s="478"/>
      <c r="K10" s="474"/>
    </row>
    <row r="11" spans="1:11">
      <c r="A11" s="475" t="s">
        <v>380</v>
      </c>
      <c r="B11" s="807">
        <v>23804832</v>
      </c>
      <c r="C11" s="807">
        <v>22323765</v>
      </c>
      <c r="D11" s="807">
        <v>29610971</v>
      </c>
      <c r="E11" s="474"/>
      <c r="F11" s="474"/>
      <c r="G11" s="500"/>
      <c r="H11" s="498"/>
      <c r="I11" s="498"/>
      <c r="J11" s="500"/>
      <c r="K11" s="474"/>
    </row>
    <row r="12" spans="1:11">
      <c r="A12" s="506" t="s">
        <v>381</v>
      </c>
      <c r="B12" s="807">
        <v>-1313245</v>
      </c>
      <c r="C12" s="807">
        <v>-3837136</v>
      </c>
      <c r="D12" s="807">
        <v>-4682032</v>
      </c>
      <c r="E12" s="474"/>
      <c r="F12" s="474"/>
      <c r="G12" s="498"/>
      <c r="H12" s="498"/>
      <c r="I12" s="500"/>
      <c r="J12" s="500"/>
      <c r="K12" s="474"/>
    </row>
    <row r="13" spans="1:11">
      <c r="A13" s="506" t="s">
        <v>382</v>
      </c>
      <c r="B13" s="807">
        <v>1034074</v>
      </c>
      <c r="C13" s="807">
        <v>1555373</v>
      </c>
      <c r="D13" s="807">
        <v>2151741</v>
      </c>
      <c r="E13" s="474"/>
      <c r="F13" s="474"/>
      <c r="G13" s="500"/>
      <c r="H13" s="498"/>
      <c r="I13" s="500"/>
      <c r="J13" s="500"/>
      <c r="K13" s="474"/>
    </row>
    <row r="14" spans="1:11">
      <c r="A14" s="506" t="s">
        <v>383</v>
      </c>
      <c r="B14" s="807">
        <v>-434857</v>
      </c>
      <c r="C14" s="807">
        <v>-463740</v>
      </c>
      <c r="D14" s="807">
        <v>-748256</v>
      </c>
      <c r="E14" s="474"/>
      <c r="F14" s="474"/>
      <c r="G14" s="500"/>
      <c r="H14" s="498"/>
      <c r="I14" s="500"/>
      <c r="J14" s="500"/>
      <c r="K14" s="474"/>
    </row>
    <row r="15" spans="1:11">
      <c r="A15" s="506" t="s">
        <v>384</v>
      </c>
      <c r="B15" s="807">
        <v>592217</v>
      </c>
      <c r="C15" s="807">
        <v>1495658</v>
      </c>
      <c r="D15" s="807">
        <v>266369</v>
      </c>
      <c r="E15" s="474"/>
      <c r="F15" s="474"/>
      <c r="G15" s="500"/>
      <c r="H15" s="498"/>
      <c r="I15" s="498"/>
      <c r="J15" s="500"/>
      <c r="K15" s="474"/>
    </row>
    <row r="16" spans="1:11">
      <c r="A16" s="475" t="s">
        <v>385</v>
      </c>
      <c r="B16" s="807">
        <v>-7450345</v>
      </c>
      <c r="C16" s="807">
        <v>-7492889</v>
      </c>
      <c r="D16" s="807">
        <v>-5597176</v>
      </c>
      <c r="E16" s="474"/>
      <c r="F16" s="474"/>
      <c r="G16" s="500"/>
      <c r="H16" s="498"/>
      <c r="I16" s="498"/>
      <c r="J16" s="500"/>
      <c r="K16" s="474"/>
    </row>
    <row r="17" spans="1:14">
      <c r="A17" s="475" t="s">
        <v>386</v>
      </c>
      <c r="B17" s="807">
        <v>-44747019</v>
      </c>
      <c r="C17" s="807">
        <v>-32806408</v>
      </c>
      <c r="D17" s="807">
        <v>-27167787</v>
      </c>
      <c r="E17" s="474"/>
      <c r="F17" s="474"/>
      <c r="G17" s="500"/>
      <c r="H17" s="498"/>
      <c r="I17" s="498"/>
      <c r="J17" s="500"/>
      <c r="K17" s="474"/>
      <c r="L17" s="500"/>
      <c r="M17" s="498"/>
      <c r="N17" s="500"/>
    </row>
    <row r="18" spans="1:14">
      <c r="A18" s="506" t="s">
        <v>387</v>
      </c>
      <c r="B18" s="807">
        <v>-19391643</v>
      </c>
      <c r="C18" s="807">
        <v>-1110842</v>
      </c>
      <c r="D18" s="807">
        <v>-5762783</v>
      </c>
      <c r="E18" s="474"/>
      <c r="F18" s="474"/>
      <c r="G18" s="500"/>
      <c r="H18" s="498"/>
      <c r="I18" s="500"/>
      <c r="J18" s="500"/>
      <c r="K18" s="474"/>
      <c r="L18" s="500"/>
      <c r="M18" s="498"/>
      <c r="N18" s="500"/>
    </row>
    <row r="19" spans="1:14">
      <c r="A19" s="506" t="s">
        <v>388</v>
      </c>
      <c r="B19" s="704">
        <v>2533665</v>
      </c>
      <c r="C19" s="704">
        <v>1954158</v>
      </c>
      <c r="D19" s="704">
        <v>2143384</v>
      </c>
      <c r="E19" s="474"/>
      <c r="F19" s="474"/>
      <c r="G19" s="501"/>
      <c r="H19" s="498"/>
      <c r="I19" s="500"/>
      <c r="J19" s="500"/>
      <c r="K19" s="474"/>
    </row>
    <row r="20" spans="1:14">
      <c r="A20" s="506" t="s">
        <v>389</v>
      </c>
      <c r="B20" s="807">
        <v>-2500002</v>
      </c>
      <c r="C20" s="807">
        <v>-2667610</v>
      </c>
      <c r="D20" s="807">
        <v>-509349</v>
      </c>
      <c r="E20" s="474"/>
      <c r="F20" s="474"/>
      <c r="G20" s="501"/>
      <c r="H20" s="498"/>
      <c r="I20" s="500"/>
      <c r="J20" s="500"/>
      <c r="K20" s="474"/>
    </row>
    <row r="21" spans="1:14">
      <c r="A21" s="506" t="s">
        <v>390</v>
      </c>
      <c r="B21" s="807">
        <v>96301</v>
      </c>
      <c r="C21" s="807">
        <v>94089</v>
      </c>
      <c r="D21" s="807">
        <v>3999710</v>
      </c>
      <c r="E21" s="474"/>
      <c r="F21" s="474"/>
      <c r="G21" s="500"/>
      <c r="H21" s="498"/>
      <c r="I21" s="500"/>
      <c r="J21" s="500"/>
      <c r="K21" s="474"/>
    </row>
    <row r="22" spans="1:14">
      <c r="A22" s="506" t="s">
        <v>391</v>
      </c>
      <c r="B22" s="807">
        <v>-1616617</v>
      </c>
      <c r="C22" s="807">
        <v>-3248374</v>
      </c>
      <c r="D22" s="807">
        <v>-132733</v>
      </c>
      <c r="E22" s="474"/>
      <c r="F22" s="474"/>
      <c r="G22" s="500"/>
      <c r="H22" s="498"/>
      <c r="I22" s="498"/>
      <c r="J22" s="500"/>
      <c r="K22" s="474"/>
    </row>
    <row r="23" spans="1:14">
      <c r="A23" s="506" t="s">
        <v>392</v>
      </c>
      <c r="B23" s="807">
        <v>1691463</v>
      </c>
      <c r="C23" s="807">
        <v>202904</v>
      </c>
      <c r="D23" s="807">
        <v>200502</v>
      </c>
      <c r="E23" s="474"/>
      <c r="F23" s="474"/>
      <c r="G23" s="500"/>
      <c r="H23" s="498"/>
      <c r="I23" s="500"/>
      <c r="J23" s="500"/>
      <c r="K23" s="474"/>
    </row>
    <row r="24" spans="1:14">
      <c r="A24" s="506" t="s">
        <v>393</v>
      </c>
      <c r="B24" s="807">
        <v>-1531356</v>
      </c>
      <c r="C24" s="807">
        <v>-6212102</v>
      </c>
      <c r="D24" s="807">
        <v>-232530</v>
      </c>
      <c r="E24" s="474"/>
      <c r="F24" s="474"/>
      <c r="J24" s="500"/>
      <c r="K24" s="474"/>
    </row>
    <row r="25" spans="1:14">
      <c r="A25" s="506" t="s">
        <v>394</v>
      </c>
      <c r="B25" s="807">
        <v>240</v>
      </c>
      <c r="C25" s="807">
        <v>2014430</v>
      </c>
      <c r="D25" s="807">
        <v>278009</v>
      </c>
      <c r="E25" s="474"/>
      <c r="F25" s="474"/>
      <c r="J25" s="500"/>
      <c r="K25" s="474"/>
    </row>
    <row r="26" spans="1:14">
      <c r="A26" s="506" t="s">
        <v>395</v>
      </c>
      <c r="B26" s="807">
        <v>-181307</v>
      </c>
      <c r="C26" s="807">
        <v>-719800</v>
      </c>
      <c r="D26" s="807">
        <v>-137917</v>
      </c>
      <c r="E26" s="474"/>
      <c r="F26" s="474"/>
      <c r="G26" s="500"/>
      <c r="H26" s="498"/>
      <c r="I26" s="500"/>
      <c r="J26" s="500"/>
      <c r="K26" s="474"/>
    </row>
    <row r="27" spans="1:14">
      <c r="A27" s="474" t="s">
        <v>396</v>
      </c>
      <c r="B27" s="807">
        <v>377445</v>
      </c>
      <c r="C27" s="807">
        <v>385610</v>
      </c>
      <c r="D27" s="807">
        <v>357154</v>
      </c>
      <c r="E27" s="474"/>
      <c r="F27" s="474"/>
      <c r="G27" s="500"/>
      <c r="H27" s="498"/>
      <c r="I27" s="500"/>
      <c r="J27" s="500"/>
      <c r="K27" s="474"/>
    </row>
    <row r="28" spans="1:14">
      <c r="A28" s="474" t="s">
        <v>397</v>
      </c>
      <c r="B28" s="704">
        <v>-23157587</v>
      </c>
      <c r="C28" s="704">
        <v>-22042943</v>
      </c>
      <c r="D28" s="704">
        <v>-25880222</v>
      </c>
      <c r="E28" s="474"/>
      <c r="F28" s="474"/>
      <c r="G28" s="500"/>
      <c r="H28" s="498"/>
      <c r="I28" s="500"/>
      <c r="J28" s="500"/>
      <c r="K28" s="474"/>
    </row>
    <row r="29" spans="1:14">
      <c r="A29" s="474" t="s">
        <v>398</v>
      </c>
      <c r="B29" s="807">
        <v>4562</v>
      </c>
      <c r="C29" s="807">
        <v>31731</v>
      </c>
      <c r="D29" s="807">
        <v>1083</v>
      </c>
      <c r="E29" s="474"/>
      <c r="F29" s="474"/>
      <c r="G29" s="500"/>
      <c r="H29" s="498"/>
      <c r="I29" s="500"/>
      <c r="J29" s="500"/>
      <c r="K29" s="474"/>
    </row>
    <row r="30" spans="1:14">
      <c r="A30" s="474" t="s">
        <v>399</v>
      </c>
      <c r="B30" s="807">
        <v>-934743</v>
      </c>
      <c r="C30" s="807">
        <v>-1324307</v>
      </c>
      <c r="D30" s="807">
        <v>-1501881</v>
      </c>
      <c r="E30" s="474"/>
      <c r="F30" s="474"/>
      <c r="G30" s="500"/>
      <c r="H30" s="498"/>
      <c r="I30" s="500"/>
      <c r="J30" s="500"/>
      <c r="K30" s="474"/>
    </row>
    <row r="31" spans="1:14">
      <c r="A31" s="486" t="s">
        <v>400</v>
      </c>
      <c r="B31" s="807">
        <v>-167155</v>
      </c>
      <c r="C31" s="807">
        <v>-176625</v>
      </c>
      <c r="D31" s="807">
        <v>-411445</v>
      </c>
      <c r="E31" s="474"/>
      <c r="F31" s="474"/>
      <c r="G31" s="500"/>
      <c r="H31" s="498"/>
      <c r="I31" s="500"/>
      <c r="J31" s="500"/>
      <c r="K31" s="474"/>
    </row>
    <row r="32" spans="1:14" ht="24.75" customHeight="1">
      <c r="A32" s="474" t="s">
        <v>401</v>
      </c>
      <c r="B32" s="807">
        <v>29715</v>
      </c>
      <c r="C32" s="807">
        <v>13273</v>
      </c>
      <c r="D32" s="807">
        <v>421231</v>
      </c>
      <c r="E32" s="474"/>
      <c r="F32" s="474"/>
      <c r="G32" s="500"/>
      <c r="H32" s="498"/>
      <c r="I32" s="498"/>
      <c r="J32" s="500"/>
      <c r="K32" s="474"/>
    </row>
    <row r="33" spans="1:11">
      <c r="A33" s="474" t="s">
        <v>130</v>
      </c>
      <c r="B33" s="807">
        <v>-4137031</v>
      </c>
      <c r="C33" s="807">
        <v>-3057109</v>
      </c>
      <c r="D33" s="807">
        <v>-6573509</v>
      </c>
      <c r="E33" s="474"/>
      <c r="F33" s="474"/>
      <c r="G33" s="500"/>
      <c r="H33" s="498"/>
      <c r="I33" s="500"/>
      <c r="J33" s="500"/>
      <c r="K33" s="474"/>
    </row>
    <row r="34" spans="1:11">
      <c r="A34" s="474" t="s">
        <v>402</v>
      </c>
      <c r="B34" s="807">
        <v>-1861536</v>
      </c>
      <c r="C34" s="807">
        <v>1833419</v>
      </c>
      <c r="D34" s="807">
        <v>3202416</v>
      </c>
      <c r="E34" s="474"/>
      <c r="F34" s="474"/>
      <c r="G34" s="500"/>
      <c r="H34" s="498"/>
      <c r="I34" s="500"/>
      <c r="J34" s="500"/>
      <c r="K34" s="474"/>
    </row>
    <row r="35" spans="1:11">
      <c r="A35" s="474" t="s">
        <v>403</v>
      </c>
      <c r="B35" s="807" t="s">
        <v>376</v>
      </c>
      <c r="C35" s="807">
        <v>-1125322</v>
      </c>
      <c r="D35" s="807">
        <v>-5015112</v>
      </c>
      <c r="E35" s="474"/>
      <c r="F35" s="474"/>
      <c r="G35" s="500"/>
      <c r="H35" s="498"/>
      <c r="I35" s="500"/>
      <c r="J35" s="500"/>
      <c r="K35" s="474"/>
    </row>
    <row r="36" spans="1:11">
      <c r="A36" s="474" t="s">
        <v>404</v>
      </c>
      <c r="B36" s="807">
        <v>34390</v>
      </c>
      <c r="C36" s="807">
        <v>27582</v>
      </c>
      <c r="D36" s="807">
        <v>3034</v>
      </c>
      <c r="E36" s="474"/>
      <c r="F36" s="474"/>
      <c r="G36" s="500"/>
      <c r="H36" s="498"/>
      <c r="I36" s="500"/>
      <c r="J36" s="500"/>
      <c r="K36" s="474"/>
    </row>
    <row r="37" spans="1:11">
      <c r="A37" s="474" t="s">
        <v>405</v>
      </c>
      <c r="B37" s="807">
        <v>26672</v>
      </c>
      <c r="C37" s="807">
        <v>1740573</v>
      </c>
      <c r="D37" s="807">
        <v>192474</v>
      </c>
      <c r="E37" s="474"/>
      <c r="F37" s="474"/>
      <c r="G37" s="500"/>
      <c r="H37" s="498"/>
      <c r="I37" s="500"/>
      <c r="J37" s="500"/>
      <c r="K37" s="474"/>
    </row>
    <row r="38" spans="1:11">
      <c r="A38" s="474" t="s">
        <v>406</v>
      </c>
      <c r="B38" s="807">
        <v>-1368436</v>
      </c>
      <c r="C38" s="807">
        <v>-3299595</v>
      </c>
      <c r="D38" s="807">
        <v>-1801465</v>
      </c>
      <c r="E38" s="474"/>
      <c r="F38" s="474"/>
      <c r="G38" s="500"/>
      <c r="H38" s="498"/>
      <c r="I38" s="500"/>
      <c r="J38" s="500"/>
      <c r="K38" s="474"/>
    </row>
    <row r="39" spans="1:11">
      <c r="A39" s="474" t="s">
        <v>407</v>
      </c>
      <c r="B39" s="807">
        <v>-1249672</v>
      </c>
      <c r="C39" s="807">
        <v>-2233905</v>
      </c>
      <c r="D39" s="807">
        <v>-3129544</v>
      </c>
      <c r="E39" s="474"/>
      <c r="F39" s="474"/>
      <c r="G39" s="500"/>
      <c r="H39" s="498"/>
      <c r="I39" s="500"/>
      <c r="J39" s="500"/>
      <c r="K39" s="474"/>
    </row>
    <row r="40" spans="1:11">
      <c r="A40" s="474" t="s">
        <v>408</v>
      </c>
      <c r="B40" s="807">
        <v>281551</v>
      </c>
      <c r="C40" s="807">
        <v>139</v>
      </c>
      <c r="D40" s="807">
        <v>-25312</v>
      </c>
      <c r="E40" s="474"/>
      <c r="F40" s="474"/>
      <c r="G40" s="500"/>
      <c r="H40" s="498"/>
      <c r="I40" s="500"/>
      <c r="J40" s="500"/>
      <c r="K40" s="474"/>
    </row>
    <row r="41" spans="1:11">
      <c r="A41" s="474" t="s">
        <v>409</v>
      </c>
      <c r="B41" s="807">
        <v>-2176610</v>
      </c>
      <c r="C41" s="807">
        <v>1111872</v>
      </c>
      <c r="D41" s="807">
        <v>6320465</v>
      </c>
      <c r="E41" s="474"/>
      <c r="F41" s="474"/>
      <c r="G41" s="500"/>
      <c r="H41" s="498"/>
      <c r="I41" s="500"/>
      <c r="J41" s="500"/>
      <c r="K41" s="474"/>
    </row>
    <row r="42" spans="1:11">
      <c r="A42" s="474" t="s">
        <v>410</v>
      </c>
      <c r="B42" s="807">
        <v>-330070</v>
      </c>
      <c r="C42" s="807">
        <v>-555886</v>
      </c>
      <c r="D42" s="807">
        <v>-524487</v>
      </c>
      <c r="E42" s="474"/>
      <c r="F42" s="474"/>
      <c r="G42" s="500"/>
      <c r="H42" s="498"/>
      <c r="I42" s="500"/>
      <c r="J42" s="500"/>
      <c r="K42" s="474"/>
    </row>
    <row r="43" spans="1:11">
      <c r="A43" s="507" t="s">
        <v>411</v>
      </c>
      <c r="B43" s="807">
        <v>-2506680</v>
      </c>
      <c r="C43" s="807">
        <v>555986</v>
      </c>
      <c r="D43" s="807">
        <v>5795978</v>
      </c>
      <c r="E43" s="474"/>
      <c r="F43" s="474"/>
      <c r="G43" s="477"/>
      <c r="I43" s="478"/>
      <c r="J43" s="478"/>
      <c r="K43" s="474"/>
    </row>
    <row r="44" spans="1:11">
      <c r="A44" s="474" t="s">
        <v>412</v>
      </c>
      <c r="B44" s="807">
        <v>18791460</v>
      </c>
      <c r="C44" s="807">
        <v>16284780</v>
      </c>
      <c r="D44" s="807">
        <v>16840766</v>
      </c>
      <c r="E44" s="474"/>
      <c r="F44" s="474"/>
      <c r="G44" s="477"/>
      <c r="I44" s="478"/>
      <c r="J44" s="478"/>
      <c r="K44" s="474"/>
    </row>
    <row r="45" spans="1:11">
      <c r="A45" s="474" t="s">
        <v>413</v>
      </c>
      <c r="B45" s="807">
        <v>16284780</v>
      </c>
      <c r="C45" s="807">
        <v>16840766</v>
      </c>
      <c r="D45" s="807">
        <v>22636744</v>
      </c>
      <c r="E45" s="474"/>
      <c r="F45" s="474"/>
      <c r="G45" s="477"/>
      <c r="I45" s="478"/>
      <c r="J45" s="478"/>
      <c r="K45" s="474"/>
    </row>
    <row r="46" spans="1:11">
      <c r="A46" s="474"/>
      <c r="B46" s="474"/>
      <c r="C46" s="474"/>
      <c r="D46" s="474"/>
      <c r="E46" s="474"/>
      <c r="F46" s="474"/>
      <c r="H46" s="478"/>
      <c r="I46" s="478"/>
      <c r="J46" s="478"/>
      <c r="K46" s="474"/>
    </row>
    <row r="47" spans="1:11">
      <c r="A47" s="496"/>
      <c r="B47" s="496"/>
      <c r="C47" s="496"/>
      <c r="D47" s="496"/>
      <c r="E47" s="474"/>
      <c r="F47" s="474"/>
      <c r="H47" s="478"/>
      <c r="I47" s="478"/>
      <c r="J47" s="478"/>
      <c r="K47" s="474"/>
    </row>
    <row r="48" spans="1:11" ht="17.25" customHeight="1">
      <c r="A48" s="1913" t="s">
        <v>531</v>
      </c>
      <c r="B48" s="1913"/>
      <c r="C48" s="1913"/>
      <c r="D48" s="1913"/>
      <c r="E48" s="474"/>
      <c r="F48" s="474"/>
      <c r="G48" s="503"/>
      <c r="H48" s="478"/>
      <c r="I48" s="478"/>
      <c r="J48" s="478"/>
    </row>
    <row r="49" spans="1:14">
      <c r="A49" s="1914"/>
      <c r="B49" s="1914"/>
      <c r="C49" s="1914"/>
      <c r="D49" s="1914"/>
      <c r="E49" s="474"/>
      <c r="F49" s="474"/>
      <c r="H49" s="478"/>
      <c r="I49" s="478"/>
      <c r="J49" s="478"/>
    </row>
    <row r="50" spans="1:14">
      <c r="A50" s="474"/>
      <c r="B50" s="474"/>
      <c r="C50" s="474"/>
      <c r="D50" s="474"/>
      <c r="E50" s="474"/>
      <c r="F50" s="474"/>
      <c r="G50" s="503"/>
      <c r="H50" s="503"/>
      <c r="I50" s="478"/>
      <c r="J50" s="478"/>
    </row>
    <row r="51" spans="1:14" ht="17.25" customHeight="1">
      <c r="A51" s="527"/>
      <c r="B51" s="527"/>
      <c r="C51" s="527"/>
      <c r="D51" s="527"/>
    </row>
    <row r="53" spans="1:14">
      <c r="A53" s="477" t="s">
        <v>513</v>
      </c>
      <c r="B53" s="477"/>
      <c r="C53" s="477"/>
      <c r="D53" s="477" t="s">
        <v>548</v>
      </c>
    </row>
    <row r="54" spans="1:14">
      <c r="A54" s="477" t="s">
        <v>376</v>
      </c>
      <c r="C54" s="509">
        <v>2014</v>
      </c>
      <c r="D54" s="509">
        <v>2015</v>
      </c>
      <c r="E54" s="512" t="s">
        <v>589</v>
      </c>
      <c r="F54" s="512"/>
      <c r="K54" s="475"/>
      <c r="L54" s="375"/>
      <c r="M54" s="484"/>
      <c r="N54" s="375"/>
    </row>
    <row r="55" spans="1:14">
      <c r="A55" s="479" t="s">
        <v>534</v>
      </c>
      <c r="C55" s="501">
        <v>36975.4</v>
      </c>
      <c r="D55" s="501">
        <v>40061.800000000003</v>
      </c>
      <c r="E55" s="689">
        <f>D55-C55</f>
        <v>3086.4000000000015</v>
      </c>
      <c r="F55" s="514"/>
      <c r="H55" s="503"/>
      <c r="I55" s="503"/>
      <c r="K55" s="475"/>
      <c r="L55" s="476"/>
      <c r="M55" s="476"/>
      <c r="N55" s="476"/>
    </row>
    <row r="56" spans="1:14">
      <c r="A56" s="479" t="s">
        <v>532</v>
      </c>
      <c r="C56" s="501">
        <v>41881</v>
      </c>
      <c r="D56" s="501">
        <v>43989</v>
      </c>
      <c r="E56" s="689">
        <f t="shared" ref="E56:E106" si="0">D56-C56</f>
        <v>2108</v>
      </c>
      <c r="F56" s="514"/>
      <c r="G56" s="503"/>
      <c r="H56" s="503"/>
      <c r="I56" s="503"/>
      <c r="K56" s="475"/>
      <c r="L56" s="476"/>
      <c r="M56" s="476"/>
      <c r="N56" s="476"/>
    </row>
    <row r="57" spans="1:14">
      <c r="A57" s="477" t="s">
        <v>535</v>
      </c>
      <c r="B57" s="682"/>
      <c r="C57" s="699">
        <v>23394.400000000001</v>
      </c>
      <c r="D57" s="699">
        <v>19060.099999999999</v>
      </c>
      <c r="E57" s="699">
        <f>D57-C57</f>
        <v>-4334.3000000000029</v>
      </c>
      <c r="F57" s="503"/>
      <c r="H57" s="503"/>
      <c r="I57" s="503"/>
      <c r="K57" s="475"/>
    </row>
    <row r="58" spans="1:14">
      <c r="A58" s="477" t="s">
        <v>590</v>
      </c>
      <c r="B58" s="682"/>
      <c r="C58" s="699">
        <v>22323.8</v>
      </c>
      <c r="D58" s="699">
        <v>29611.000000000004</v>
      </c>
      <c r="E58" s="699">
        <f t="shared" si="0"/>
        <v>7287.2000000000044</v>
      </c>
      <c r="F58" s="503"/>
      <c r="H58" s="503"/>
      <c r="I58" s="503"/>
      <c r="J58" s="504"/>
      <c r="K58" s="475"/>
      <c r="L58" s="476"/>
      <c r="M58" s="476"/>
      <c r="N58" s="476"/>
    </row>
    <row r="59" spans="1:14">
      <c r="A59" s="500" t="s">
        <v>551</v>
      </c>
      <c r="B59" s="682"/>
      <c r="C59" s="699">
        <v>18419.100000000002</v>
      </c>
      <c r="D59" s="699">
        <v>21319.599999999999</v>
      </c>
      <c r="E59" s="699">
        <f t="shared" si="0"/>
        <v>2900.4999999999964</v>
      </c>
      <c r="F59" s="503"/>
      <c r="H59" s="503"/>
      <c r="I59" s="503"/>
      <c r="K59" s="475"/>
      <c r="L59" s="476"/>
      <c r="M59" s="476"/>
      <c r="N59" s="476"/>
    </row>
    <row r="60" spans="1:14">
      <c r="A60" s="500" t="s">
        <v>552</v>
      </c>
      <c r="B60" s="682"/>
      <c r="C60" s="699">
        <v>-1778.7</v>
      </c>
      <c r="D60" s="699">
        <v>-1285.6000000000001</v>
      </c>
      <c r="E60" s="699">
        <f t="shared" si="0"/>
        <v>493.09999999999991</v>
      </c>
      <c r="F60" s="503"/>
      <c r="H60" s="503"/>
      <c r="I60" s="503"/>
      <c r="K60" s="475"/>
      <c r="L60" s="476"/>
      <c r="M60" s="476"/>
      <c r="N60" s="476"/>
    </row>
    <row r="61" spans="1:14">
      <c r="A61" s="500" t="s">
        <v>536</v>
      </c>
      <c r="B61" s="682"/>
      <c r="C61" s="699">
        <v>2478.2000000000003</v>
      </c>
      <c r="D61" s="699">
        <v>3299.7999999999997</v>
      </c>
      <c r="E61" s="699">
        <f t="shared" si="0"/>
        <v>821.59999999999945</v>
      </c>
      <c r="F61" s="503"/>
      <c r="H61" s="503"/>
      <c r="I61" s="503"/>
      <c r="K61" s="475"/>
      <c r="L61" s="476"/>
      <c r="M61" s="476"/>
      <c r="N61" s="476"/>
    </row>
    <row r="62" spans="1:14">
      <c r="A62" s="500" t="s">
        <v>537</v>
      </c>
      <c r="B62" s="682"/>
      <c r="C62" s="699">
        <v>-380.70000000000005</v>
      </c>
      <c r="D62" s="699">
        <v>-605.5</v>
      </c>
      <c r="E62" s="699">
        <f t="shared" si="0"/>
        <v>-224.79999999999995</v>
      </c>
      <c r="F62" s="503"/>
      <c r="H62" s="503"/>
      <c r="I62" s="503"/>
      <c r="K62" s="475"/>
      <c r="L62" s="476"/>
      <c r="M62" s="476"/>
      <c r="N62" s="476"/>
    </row>
    <row r="63" spans="1:14">
      <c r="A63" s="500" t="s">
        <v>538</v>
      </c>
      <c r="B63" s="682"/>
      <c r="C63" s="699">
        <v>-3094.4</v>
      </c>
      <c r="D63" s="699">
        <v>-3339.3</v>
      </c>
      <c r="E63" s="699">
        <f t="shared" si="0"/>
        <v>-244.90000000000009</v>
      </c>
      <c r="F63" s="503"/>
      <c r="H63" s="503"/>
      <c r="I63" s="503"/>
      <c r="J63" s="500"/>
      <c r="K63" s="475"/>
      <c r="L63" s="476"/>
      <c r="M63" s="476"/>
      <c r="N63" s="476"/>
    </row>
    <row r="64" spans="1:14">
      <c r="A64" s="500" t="s">
        <v>539</v>
      </c>
      <c r="B64" s="682"/>
      <c r="C64" s="699">
        <v>1933.6</v>
      </c>
      <c r="D64" s="699">
        <v>2466</v>
      </c>
      <c r="E64" s="699">
        <f t="shared" si="0"/>
        <v>532.40000000000009</v>
      </c>
      <c r="F64" s="503"/>
      <c r="H64" s="503"/>
      <c r="I64" s="503"/>
      <c r="K64" s="475"/>
      <c r="L64" s="476"/>
      <c r="M64" s="476"/>
      <c r="N64" s="476"/>
    </row>
    <row r="65" spans="1:15">
      <c r="A65" s="500" t="s">
        <v>540</v>
      </c>
      <c r="B65" s="682"/>
      <c r="C65" s="699">
        <v>4480.7</v>
      </c>
      <c r="D65" s="699">
        <v>6900.9</v>
      </c>
      <c r="E65" s="699">
        <f t="shared" si="0"/>
        <v>2420.1999999999998</v>
      </c>
      <c r="F65" s="503"/>
      <c r="H65" s="503"/>
      <c r="I65" s="503"/>
      <c r="K65" s="475"/>
      <c r="L65" s="684"/>
      <c r="M65" s="476"/>
      <c r="N65" s="476"/>
    </row>
    <row r="66" spans="1:15">
      <c r="A66" s="500" t="s">
        <v>541</v>
      </c>
      <c r="B66" s="682"/>
      <c r="C66" s="699">
        <v>265.99999999999636</v>
      </c>
      <c r="D66" s="699">
        <v>855.10000000000218</v>
      </c>
      <c r="E66" s="699">
        <f t="shared" si="0"/>
        <v>589.10000000000582</v>
      </c>
      <c r="F66" s="503"/>
      <c r="H66" s="503"/>
      <c r="I66" s="503"/>
      <c r="J66" s="503"/>
      <c r="K66" s="475"/>
      <c r="L66" s="685"/>
      <c r="N66" s="520"/>
    </row>
    <row r="67" spans="1:15">
      <c r="A67" s="477" t="s">
        <v>591</v>
      </c>
      <c r="B67" s="682"/>
      <c r="C67" s="699">
        <v>-3837.1</v>
      </c>
      <c r="D67" s="699">
        <v>-4682</v>
      </c>
      <c r="E67" s="699">
        <f t="shared" si="0"/>
        <v>-844.90000000000009</v>
      </c>
      <c r="F67" s="503"/>
      <c r="H67" s="503"/>
      <c r="I67" s="503"/>
      <c r="K67" s="475"/>
      <c r="L67" s="684"/>
      <c r="M67" s="476"/>
      <c r="N67" s="686"/>
    </row>
    <row r="68" spans="1:15">
      <c r="A68" s="477" t="s">
        <v>542</v>
      </c>
      <c r="B68" s="682"/>
      <c r="C68" s="699">
        <v>207.7</v>
      </c>
      <c r="D68" s="699">
        <v>-177.4</v>
      </c>
      <c r="E68" s="699">
        <f t="shared" ref="E68:E73" si="1">D68-C68</f>
        <v>-385.1</v>
      </c>
      <c r="F68" s="503"/>
      <c r="H68" s="503">
        <f>C68+C69</f>
        <v>-2408.5</v>
      </c>
      <c r="I68" s="503"/>
      <c r="K68" s="475"/>
      <c r="L68" s="684"/>
      <c r="M68" s="476"/>
      <c r="N68" s="476"/>
    </row>
    <row r="69" spans="1:15">
      <c r="A69" s="477" t="s">
        <v>543</v>
      </c>
      <c r="B69" s="682"/>
      <c r="C69" s="699">
        <v>-2616.1999999999998</v>
      </c>
      <c r="D69" s="699">
        <v>267</v>
      </c>
      <c r="E69" s="699">
        <f t="shared" si="1"/>
        <v>2883.2</v>
      </c>
      <c r="F69" s="503"/>
      <c r="H69" s="503">
        <f>C68-C69</f>
        <v>2823.8999999999996</v>
      </c>
      <c r="I69" s="503"/>
      <c r="K69" s="475"/>
      <c r="L69" s="684"/>
      <c r="M69" s="476"/>
      <c r="N69" s="476"/>
    </row>
    <row r="70" spans="1:15">
      <c r="A70" s="477" t="s">
        <v>544</v>
      </c>
      <c r="B70" s="682"/>
      <c r="C70" s="699">
        <v>611.1</v>
      </c>
      <c r="D70" s="699">
        <v>-2126.3000000000002</v>
      </c>
      <c r="E70" s="699">
        <f t="shared" si="1"/>
        <v>-2737.4</v>
      </c>
      <c r="F70" s="503"/>
      <c r="H70" s="503"/>
      <c r="I70" s="503"/>
      <c r="K70" s="475"/>
      <c r="L70" s="684"/>
      <c r="M70" s="476"/>
      <c r="N70" s="476"/>
    </row>
    <row r="71" spans="1:15">
      <c r="A71" s="477" t="s">
        <v>545</v>
      </c>
      <c r="B71" s="682"/>
      <c r="C71" s="699">
        <v>-1871.2</v>
      </c>
      <c r="D71" s="699">
        <v>-265.89999999999998</v>
      </c>
      <c r="E71" s="699">
        <f t="shared" si="1"/>
        <v>1605.3000000000002</v>
      </c>
      <c r="F71" s="503"/>
      <c r="H71" s="503"/>
      <c r="I71" s="503"/>
      <c r="J71" s="504"/>
      <c r="K71" s="475"/>
      <c r="L71" s="684"/>
      <c r="M71" s="476"/>
      <c r="N71" s="476"/>
    </row>
    <row r="72" spans="1:15">
      <c r="A72" s="477" t="s">
        <v>546</v>
      </c>
      <c r="B72" s="682"/>
      <c r="C72" s="699">
        <v>-1243.5999999999999</v>
      </c>
      <c r="D72" s="699">
        <v>1586.2</v>
      </c>
      <c r="E72" s="699">
        <f t="shared" si="1"/>
        <v>2829.8</v>
      </c>
      <c r="F72" s="503"/>
      <c r="H72" s="503"/>
      <c r="I72" s="503"/>
      <c r="K72" s="475"/>
      <c r="L72" s="684"/>
      <c r="M72" s="476"/>
      <c r="N72" s="476"/>
      <c r="O72" s="683"/>
    </row>
    <row r="73" spans="1:15">
      <c r="A73" s="477" t="s">
        <v>541</v>
      </c>
      <c r="B73" s="682"/>
      <c r="C73" s="699">
        <v>1075.1000000000008</v>
      </c>
      <c r="D73" s="699">
        <v>-3965.62</v>
      </c>
      <c r="E73" s="699">
        <f t="shared" si="1"/>
        <v>-5040.7200000000012</v>
      </c>
      <c r="F73" s="503"/>
      <c r="H73" s="503"/>
      <c r="I73" s="503"/>
      <c r="J73" s="503"/>
      <c r="K73" s="475"/>
      <c r="L73" s="684"/>
      <c r="M73" s="476"/>
      <c r="N73" s="476"/>
    </row>
    <row r="74" spans="1:15">
      <c r="A74" s="477" t="s">
        <v>577</v>
      </c>
      <c r="B74" s="682"/>
      <c r="C74" s="699">
        <v>1555.4</v>
      </c>
      <c r="D74" s="699">
        <v>2151.6999999999998</v>
      </c>
      <c r="E74" s="699">
        <f t="shared" si="0"/>
        <v>596.29999999999973</v>
      </c>
      <c r="F74" s="503"/>
      <c r="G74" s="503"/>
      <c r="H74" s="503"/>
      <c r="I74" s="503"/>
      <c r="K74" s="474"/>
      <c r="L74" s="684"/>
      <c r="M74" s="474"/>
      <c r="N74" s="474"/>
      <c r="O74" s="683"/>
    </row>
    <row r="75" spans="1:15">
      <c r="A75" s="477" t="s">
        <v>578</v>
      </c>
      <c r="B75" s="682"/>
      <c r="C75" s="699">
        <v>-463.7</v>
      </c>
      <c r="D75" s="699">
        <v>-748.3</v>
      </c>
      <c r="E75" s="699">
        <f t="shared" si="0"/>
        <v>-284.59999999999997</v>
      </c>
      <c r="F75" s="503"/>
      <c r="G75" s="503"/>
      <c r="H75" s="503"/>
      <c r="I75" s="503"/>
      <c r="K75" s="474"/>
      <c r="L75" s="685"/>
    </row>
    <row r="76" spans="1:15">
      <c r="A76" s="477" t="s">
        <v>579</v>
      </c>
      <c r="B76" s="682"/>
      <c r="C76" s="699">
        <v>1495.7</v>
      </c>
      <c r="D76" s="699">
        <v>266.39999999999998</v>
      </c>
      <c r="E76" s="699">
        <f t="shared" si="0"/>
        <v>-1229.3000000000002</v>
      </c>
      <c r="F76" s="503"/>
      <c r="G76" s="503"/>
      <c r="H76" s="503"/>
      <c r="I76" s="503"/>
      <c r="K76" s="474"/>
      <c r="L76" s="684"/>
      <c r="M76" s="474"/>
      <c r="N76" s="474"/>
    </row>
    <row r="77" spans="1:15">
      <c r="A77" s="477" t="s">
        <v>580</v>
      </c>
      <c r="B77" s="682"/>
      <c r="C77" s="699">
        <v>-7492.9</v>
      </c>
      <c r="D77" s="699">
        <v>-5597.2</v>
      </c>
      <c r="E77" s="699">
        <f t="shared" si="0"/>
        <v>1895.6999999999998</v>
      </c>
      <c r="F77" s="503"/>
      <c r="G77" s="503"/>
      <c r="H77" s="503"/>
      <c r="I77" s="503"/>
      <c r="K77" s="474"/>
      <c r="L77" s="684"/>
      <c r="M77" s="474"/>
      <c r="N77" s="474"/>
    </row>
    <row r="78" spans="1:15">
      <c r="A78" s="479" t="s">
        <v>547</v>
      </c>
      <c r="C78" s="501">
        <f>C79+C86</f>
        <v>-32806.369999999995</v>
      </c>
      <c r="D78" s="501">
        <f>D79+D86</f>
        <v>-27167.68</v>
      </c>
      <c r="E78" s="501">
        <f>E79+E86</f>
        <v>5638.6899999999969</v>
      </c>
      <c r="F78" s="514"/>
      <c r="G78" s="503"/>
      <c r="H78" s="503"/>
      <c r="I78" s="503"/>
      <c r="K78" s="486"/>
      <c r="L78" s="684"/>
      <c r="M78" s="474"/>
      <c r="N78" s="687"/>
    </row>
    <row r="79" spans="1:15">
      <c r="A79" s="479" t="s">
        <v>553</v>
      </c>
      <c r="C79" s="700">
        <v>4696.2000000000007</v>
      </c>
      <c r="D79" s="700">
        <v>7401.1839999999993</v>
      </c>
      <c r="E79" s="692">
        <f t="shared" si="0"/>
        <v>2704.9839999999986</v>
      </c>
      <c r="F79" s="503"/>
      <c r="G79" s="503"/>
      <c r="H79" s="503"/>
      <c r="I79" s="503"/>
      <c r="J79" s="503"/>
      <c r="K79" s="474"/>
      <c r="L79" s="474"/>
      <c r="M79" s="474"/>
      <c r="N79" s="688"/>
    </row>
    <row r="80" spans="1:15">
      <c r="A80" s="477" t="s">
        <v>396</v>
      </c>
      <c r="C80" s="504">
        <v>385.6</v>
      </c>
      <c r="D80" s="483">
        <v>357.2</v>
      </c>
      <c r="E80" s="503">
        <f t="shared" si="0"/>
        <v>-28.400000000000034</v>
      </c>
      <c r="F80" s="503"/>
      <c r="G80" s="503"/>
      <c r="H80" s="503"/>
      <c r="I80" s="503"/>
      <c r="K80" s="474"/>
      <c r="L80" s="474"/>
      <c r="M80" s="474"/>
      <c r="N80" s="474"/>
    </row>
    <row r="81" spans="1:14">
      <c r="A81" s="477" t="s">
        <v>398</v>
      </c>
      <c r="C81" s="504">
        <v>31.7</v>
      </c>
      <c r="D81" s="504">
        <v>1.1000000000000001</v>
      </c>
      <c r="E81" s="503">
        <f t="shared" si="0"/>
        <v>-30.599999999999998</v>
      </c>
      <c r="F81" s="503"/>
      <c r="G81" s="503"/>
      <c r="H81" s="503"/>
      <c r="I81" s="503"/>
      <c r="K81" s="474"/>
      <c r="L81" s="474"/>
      <c r="M81" s="474"/>
      <c r="N81" s="474"/>
    </row>
    <row r="82" spans="1:14">
      <c r="A82" s="477" t="s">
        <v>394</v>
      </c>
      <c r="C82" s="504">
        <v>2014.4</v>
      </c>
      <c r="D82" s="504">
        <v>278</v>
      </c>
      <c r="E82" s="503">
        <f t="shared" si="0"/>
        <v>-1736.4</v>
      </c>
      <c r="F82" s="503"/>
      <c r="G82" s="503"/>
      <c r="H82" s="503"/>
      <c r="I82" s="503"/>
      <c r="K82" s="474"/>
      <c r="L82" s="474"/>
      <c r="M82" s="474"/>
      <c r="N82" s="474"/>
    </row>
    <row r="83" spans="1:14">
      <c r="A83" s="693" t="s">
        <v>559</v>
      </c>
      <c r="C83" s="504">
        <v>2157.1</v>
      </c>
      <c r="D83" s="504">
        <v>200.5</v>
      </c>
      <c r="E83" s="503">
        <f t="shared" si="0"/>
        <v>-1956.6</v>
      </c>
      <c r="F83" s="503"/>
      <c r="H83" s="503"/>
      <c r="I83" s="503"/>
      <c r="J83" s="503"/>
      <c r="K83" s="474"/>
      <c r="L83" s="474"/>
      <c r="M83" s="474"/>
      <c r="N83" s="474"/>
    </row>
    <row r="84" spans="1:14">
      <c r="A84" s="693" t="s">
        <v>390</v>
      </c>
      <c r="C84" s="504">
        <v>94.1</v>
      </c>
      <c r="D84" s="504">
        <v>3999.7</v>
      </c>
      <c r="E84" s="503">
        <f t="shared" si="0"/>
        <v>3905.6</v>
      </c>
      <c r="F84" s="503"/>
      <c r="H84" s="503"/>
      <c r="I84" s="503"/>
      <c r="K84" s="474"/>
      <c r="L84" s="474"/>
      <c r="M84" s="474"/>
      <c r="N84" s="474"/>
    </row>
    <row r="85" spans="1:14">
      <c r="A85" s="693" t="s">
        <v>533</v>
      </c>
      <c r="C85" s="701">
        <v>13.3</v>
      </c>
      <c r="D85" s="504">
        <v>2564.6999999999998</v>
      </c>
      <c r="E85" s="503">
        <f t="shared" si="0"/>
        <v>2551.3999999999996</v>
      </c>
      <c r="F85" s="503"/>
      <c r="H85" s="503"/>
      <c r="I85" s="503"/>
      <c r="K85" s="474"/>
      <c r="L85" s="474"/>
      <c r="M85" s="474"/>
      <c r="N85" s="474"/>
    </row>
    <row r="86" spans="1:14">
      <c r="A86" s="529" t="s">
        <v>554</v>
      </c>
      <c r="C86" s="702">
        <v>-37502.57</v>
      </c>
      <c r="D86" s="702">
        <v>-34568.864000000001</v>
      </c>
      <c r="E86" s="523">
        <f t="shared" si="0"/>
        <v>2933.7059999999983</v>
      </c>
      <c r="F86" s="503"/>
      <c r="H86" s="503"/>
      <c r="I86" s="503"/>
      <c r="K86" s="474"/>
      <c r="L86" s="474"/>
      <c r="M86" s="474"/>
      <c r="N86" s="474"/>
    </row>
    <row r="87" spans="1:14">
      <c r="A87" s="528" t="s">
        <v>397</v>
      </c>
      <c r="C87" s="504">
        <v>-22042.9</v>
      </c>
      <c r="D87" s="503">
        <v>-25880.2</v>
      </c>
      <c r="E87" s="503">
        <f t="shared" si="0"/>
        <v>-3837.2999999999993</v>
      </c>
      <c r="F87" s="503"/>
      <c r="H87" s="503"/>
      <c r="I87" s="503"/>
      <c r="J87" s="503"/>
      <c r="K87" s="474"/>
      <c r="L87" s="474"/>
      <c r="M87" s="474"/>
      <c r="N87" s="474"/>
    </row>
    <row r="88" spans="1:14">
      <c r="A88" s="528" t="s">
        <v>399</v>
      </c>
      <c r="C88" s="504">
        <v>-1324.37</v>
      </c>
      <c r="D88" s="483">
        <v>-1501.9</v>
      </c>
      <c r="E88" s="503">
        <f t="shared" si="0"/>
        <v>-177.5300000000002</v>
      </c>
      <c r="F88" s="503"/>
      <c r="H88" s="503"/>
      <c r="I88" s="503"/>
      <c r="K88" s="474"/>
      <c r="L88" s="474"/>
      <c r="M88" s="474"/>
      <c r="N88" s="474"/>
    </row>
    <row r="89" spans="1:14">
      <c r="A89" s="528" t="s">
        <v>395</v>
      </c>
      <c r="C89" s="504">
        <v>-719.8</v>
      </c>
      <c r="D89" s="483">
        <v>-137.9</v>
      </c>
      <c r="E89" s="503">
        <f t="shared" si="0"/>
        <v>581.9</v>
      </c>
      <c r="F89" s="503"/>
      <c r="H89" s="503"/>
      <c r="I89" s="503"/>
      <c r="K89" s="474"/>
      <c r="L89" s="474"/>
      <c r="M89" s="474"/>
      <c r="N89" s="474"/>
    </row>
    <row r="90" spans="1:14">
      <c r="A90" s="693" t="s">
        <v>387</v>
      </c>
      <c r="C90" s="504">
        <v>-1110.8</v>
      </c>
      <c r="D90" s="504">
        <v>-5762.8</v>
      </c>
      <c r="E90" s="503">
        <f t="shared" si="0"/>
        <v>-4652</v>
      </c>
      <c r="F90" s="503"/>
      <c r="H90" s="503"/>
      <c r="I90" s="503"/>
      <c r="J90" s="503"/>
      <c r="K90" s="474"/>
      <c r="L90" s="474"/>
      <c r="M90" s="474"/>
      <c r="N90" s="474"/>
    </row>
    <row r="91" spans="1:14">
      <c r="A91" s="693" t="s">
        <v>560</v>
      </c>
      <c r="C91" s="504">
        <v>-8879.7000000000007</v>
      </c>
      <c r="D91" s="504">
        <v>-232.5</v>
      </c>
      <c r="E91" s="503">
        <f t="shared" si="0"/>
        <v>8647.2000000000007</v>
      </c>
      <c r="F91" s="503"/>
      <c r="G91" s="683"/>
      <c r="H91" s="683"/>
      <c r="I91" s="503"/>
      <c r="K91" s="474"/>
      <c r="L91" s="474"/>
      <c r="M91" s="474"/>
      <c r="N91" s="474"/>
    </row>
    <row r="92" spans="1:14">
      <c r="A92" s="693" t="s">
        <v>391</v>
      </c>
      <c r="C92" s="504">
        <v>-3248.4</v>
      </c>
      <c r="D92" s="483">
        <v>-132.69999999999999</v>
      </c>
      <c r="E92" s="503">
        <f t="shared" si="0"/>
        <v>3115.7000000000003</v>
      </c>
      <c r="F92" s="503"/>
      <c r="H92" s="503"/>
      <c r="I92" s="503"/>
      <c r="J92" s="503"/>
      <c r="K92" s="474"/>
      <c r="L92" s="474"/>
      <c r="M92" s="474"/>
      <c r="N92" s="474"/>
    </row>
    <row r="93" spans="1:14">
      <c r="A93" s="693" t="s">
        <v>512</v>
      </c>
      <c r="C93" s="504">
        <v>-176.6</v>
      </c>
      <c r="D93" s="504">
        <v>-920.9</v>
      </c>
      <c r="E93" s="503">
        <f t="shared" si="0"/>
        <v>-744.3</v>
      </c>
      <c r="F93" s="503"/>
    </row>
    <row r="94" spans="1:14">
      <c r="A94" s="479" t="s">
        <v>556</v>
      </c>
      <c r="C94" s="505">
        <v>-3057.1</v>
      </c>
      <c r="D94" s="505">
        <v>-6573.5</v>
      </c>
      <c r="E94" s="514">
        <f t="shared" si="0"/>
        <v>-3516.4</v>
      </c>
      <c r="F94" s="514"/>
      <c r="G94" s="503"/>
      <c r="H94" s="503"/>
    </row>
    <row r="95" spans="1:14">
      <c r="A95" s="479" t="s">
        <v>557</v>
      </c>
      <c r="C95" s="702">
        <v>3601.6</v>
      </c>
      <c r="D95" s="702">
        <v>3397.94</v>
      </c>
      <c r="E95" s="523">
        <f t="shared" si="0"/>
        <v>-203.65999999999985</v>
      </c>
      <c r="F95" s="503"/>
      <c r="G95" s="503"/>
      <c r="H95" s="503"/>
    </row>
    <row r="96" spans="1:14">
      <c r="A96" s="477" t="s">
        <v>402</v>
      </c>
      <c r="C96" s="504">
        <v>1833.4</v>
      </c>
      <c r="D96" s="504">
        <v>3202.4</v>
      </c>
      <c r="E96" s="503">
        <f t="shared" si="0"/>
        <v>1369</v>
      </c>
      <c r="F96" s="503"/>
      <c r="G96" s="503"/>
      <c r="H96" s="503"/>
      <c r="I96" s="503"/>
      <c r="J96" s="503"/>
    </row>
    <row r="97" spans="1:11">
      <c r="A97" s="477" t="s">
        <v>405</v>
      </c>
      <c r="C97" s="504">
        <v>1740.6</v>
      </c>
      <c r="D97" s="504">
        <v>192.5</v>
      </c>
      <c r="E97" s="503">
        <f t="shared" si="0"/>
        <v>-1548.1</v>
      </c>
      <c r="F97" s="503"/>
      <c r="G97" s="503"/>
      <c r="H97" s="503"/>
    </row>
    <row r="98" spans="1:11">
      <c r="A98" s="477" t="s">
        <v>404</v>
      </c>
      <c r="C98" s="504">
        <v>27.6</v>
      </c>
      <c r="D98" s="504">
        <v>3.04</v>
      </c>
      <c r="E98" s="503">
        <f t="shared" si="0"/>
        <v>-24.560000000000002</v>
      </c>
      <c r="F98" s="503"/>
    </row>
    <row r="99" spans="1:11">
      <c r="A99" s="479" t="s">
        <v>558</v>
      </c>
      <c r="C99" s="702">
        <v>-6658.6999999999989</v>
      </c>
      <c r="D99" s="702">
        <v>-9971.4849999999988</v>
      </c>
      <c r="E99" s="523">
        <f t="shared" si="0"/>
        <v>-3312.7849999999999</v>
      </c>
      <c r="F99" s="503"/>
      <c r="G99" s="503"/>
      <c r="H99" s="503"/>
    </row>
    <row r="100" spans="1:11">
      <c r="A100" s="477" t="s">
        <v>406</v>
      </c>
      <c r="C100" s="504">
        <v>-3299.6</v>
      </c>
      <c r="D100" s="504">
        <v>-1801.5650000000001</v>
      </c>
      <c r="E100" s="503">
        <f t="shared" si="0"/>
        <v>1498.0349999999999</v>
      </c>
      <c r="F100" s="503"/>
      <c r="G100" s="503"/>
      <c r="H100" s="503"/>
    </row>
    <row r="101" spans="1:11">
      <c r="A101" s="477" t="s">
        <v>403</v>
      </c>
      <c r="C101" s="504">
        <v>-1125.3</v>
      </c>
      <c r="D101" s="504">
        <v>-5015.12</v>
      </c>
      <c r="E101" s="503">
        <f t="shared" si="0"/>
        <v>-3889.8199999999997</v>
      </c>
      <c r="F101" s="503"/>
      <c r="G101" s="503"/>
      <c r="H101" s="503"/>
    </row>
    <row r="102" spans="1:11">
      <c r="A102" s="477" t="s">
        <v>407</v>
      </c>
      <c r="C102" s="504">
        <v>-2233.9</v>
      </c>
      <c r="D102" s="504">
        <v>-3129.5</v>
      </c>
      <c r="E102" s="503">
        <f t="shared" si="0"/>
        <v>-895.59999999999991</v>
      </c>
      <c r="F102" s="503"/>
      <c r="G102" s="503"/>
      <c r="H102" s="503"/>
      <c r="I102" s="503"/>
      <c r="J102" s="503"/>
    </row>
    <row r="103" spans="1:11" ht="20.25" customHeight="1">
      <c r="A103" s="477" t="s">
        <v>549</v>
      </c>
      <c r="C103" s="504">
        <v>-555.9</v>
      </c>
      <c r="D103" s="504">
        <v>-524.5</v>
      </c>
      <c r="E103" s="503">
        <f t="shared" si="0"/>
        <v>31.399999999999977</v>
      </c>
      <c r="F103" s="503"/>
      <c r="G103" s="503"/>
      <c r="H103" s="503"/>
    </row>
    <row r="104" spans="1:11">
      <c r="A104" s="510" t="s">
        <v>411</v>
      </c>
      <c r="C104" s="526">
        <v>556</v>
      </c>
      <c r="D104" s="526">
        <v>5796</v>
      </c>
      <c r="E104" s="514">
        <f t="shared" si="0"/>
        <v>5240</v>
      </c>
      <c r="F104" s="514"/>
      <c r="G104" s="503"/>
      <c r="H104" s="503"/>
      <c r="I104" s="503"/>
    </row>
    <row r="105" spans="1:11">
      <c r="A105" s="681" t="s">
        <v>412</v>
      </c>
      <c r="C105" s="503">
        <v>16284.8</v>
      </c>
      <c r="D105" s="503">
        <v>16840.8</v>
      </c>
      <c r="E105" s="503">
        <f t="shared" si="0"/>
        <v>556</v>
      </c>
      <c r="F105" s="503"/>
      <c r="G105" s="503"/>
      <c r="H105" s="503"/>
    </row>
    <row r="106" spans="1:11">
      <c r="A106" s="681" t="s">
        <v>413</v>
      </c>
      <c r="C106" s="503">
        <v>16840.8</v>
      </c>
      <c r="D106" s="503">
        <v>22636.7</v>
      </c>
      <c r="E106" s="503">
        <f t="shared" si="0"/>
        <v>5795.9000000000015</v>
      </c>
      <c r="F106" s="503"/>
    </row>
    <row r="107" spans="1:11" ht="36.75" customHeight="1">
      <c r="A107" s="1915" t="s">
        <v>592</v>
      </c>
      <c r="B107" s="1915"/>
      <c r="C107" s="1915"/>
      <c r="D107" s="1915"/>
      <c r="E107" s="1915"/>
      <c r="F107" s="503"/>
      <c r="G107" s="503"/>
      <c r="H107" s="503"/>
    </row>
    <row r="108" spans="1:11">
      <c r="G108" s="503"/>
      <c r="H108" s="503"/>
    </row>
    <row r="109" spans="1:11">
      <c r="G109" s="503"/>
      <c r="H109" s="503"/>
    </row>
    <row r="110" spans="1:11" ht="21">
      <c r="A110" s="515" t="s">
        <v>576</v>
      </c>
      <c r="D110" s="681" t="s">
        <v>548</v>
      </c>
      <c r="G110" s="515" t="s">
        <v>732</v>
      </c>
      <c r="J110" s="681" t="s">
        <v>731</v>
      </c>
    </row>
    <row r="111" spans="1:11">
      <c r="A111" s="681" t="s">
        <v>376</v>
      </c>
      <c r="C111" s="512">
        <v>2014</v>
      </c>
      <c r="D111" s="512">
        <v>2015</v>
      </c>
      <c r="E111" s="512" t="s">
        <v>457</v>
      </c>
      <c r="G111" s="681" t="s">
        <v>376</v>
      </c>
      <c r="I111" s="512">
        <v>2014</v>
      </c>
      <c r="J111" s="512">
        <v>2015</v>
      </c>
      <c r="K111" s="512" t="s">
        <v>128</v>
      </c>
    </row>
    <row r="112" spans="1:11">
      <c r="A112" s="522" t="s">
        <v>585</v>
      </c>
      <c r="B112" s="522"/>
      <c r="C112" s="524">
        <f>C113+C115+C116+C117+C118</f>
        <v>35592.022199999999</v>
      </c>
      <c r="D112" s="524">
        <f>D113+D115+D116+D117+D118</f>
        <v>38448.200000000012</v>
      </c>
      <c r="E112" s="524">
        <f>E113+E115+E116+E117+E118</f>
        <v>2856.1778000000013</v>
      </c>
      <c r="G112" s="681" t="s">
        <v>704</v>
      </c>
      <c r="H112" s="503"/>
      <c r="I112" s="498">
        <v>35592.022199999999</v>
      </c>
      <c r="J112" s="498">
        <v>38448.200000000012</v>
      </c>
      <c r="K112" s="498">
        <v>2856.1778000000013</v>
      </c>
    </row>
    <row r="113" spans="1:15">
      <c r="A113" s="681" t="s">
        <v>586</v>
      </c>
      <c r="C113" s="498">
        <v>36975.4</v>
      </c>
      <c r="D113" s="498">
        <v>40061.800000000003</v>
      </c>
      <c r="E113" s="498">
        <f t="shared" ref="E113:E119" si="2">D113-C113</f>
        <v>3086.4000000000015</v>
      </c>
      <c r="G113" s="681" t="s">
        <v>705</v>
      </c>
      <c r="H113" s="503"/>
      <c r="I113" s="498">
        <v>36975.4</v>
      </c>
      <c r="J113" s="498">
        <v>40061.800000000003</v>
      </c>
      <c r="K113" s="689">
        <v>3086.4000000000015</v>
      </c>
      <c r="L113" s="513"/>
    </row>
    <row r="114" spans="1:15">
      <c r="A114" s="520" t="s">
        <v>584</v>
      </c>
      <c r="B114" s="520"/>
      <c r="C114" s="690">
        <v>41881</v>
      </c>
      <c r="D114" s="690">
        <v>43989</v>
      </c>
      <c r="E114" s="498">
        <f t="shared" si="2"/>
        <v>2108</v>
      </c>
      <c r="H114" s="503"/>
      <c r="I114" s="498"/>
      <c r="J114" s="498"/>
      <c r="K114" s="498"/>
    </row>
    <row r="115" spans="1:15">
      <c r="A115" s="681" t="s">
        <v>568</v>
      </c>
      <c r="C115" s="689">
        <f>-C74*(1-0.242)</f>
        <v>-1178.9932000000001</v>
      </c>
      <c r="D115" s="689">
        <f>-D74*(1-0.242)</f>
        <v>-1630.9885999999999</v>
      </c>
      <c r="E115" s="498">
        <f t="shared" si="2"/>
        <v>-451.99539999999979</v>
      </c>
      <c r="G115" s="681" t="s">
        <v>706</v>
      </c>
      <c r="H115" s="503"/>
      <c r="I115" s="498">
        <v>-1178.9932000000001</v>
      </c>
      <c r="J115" s="498">
        <v>-1630.9885999999999</v>
      </c>
      <c r="K115" s="498">
        <v>-451.99539999999979</v>
      </c>
    </row>
    <row r="116" spans="1:15">
      <c r="A116" s="681" t="s">
        <v>581</v>
      </c>
      <c r="C116" s="689">
        <f>C76</f>
        <v>1495.7</v>
      </c>
      <c r="D116" s="689">
        <f>D76</f>
        <v>266.39999999999998</v>
      </c>
      <c r="E116" s="498">
        <f t="shared" si="2"/>
        <v>-1229.3000000000002</v>
      </c>
      <c r="G116" s="681" t="s">
        <v>707</v>
      </c>
      <c r="H116" s="503"/>
      <c r="I116" s="498">
        <v>1495.7</v>
      </c>
      <c r="J116" s="498">
        <v>266.39999999999998</v>
      </c>
      <c r="K116" s="498">
        <v>-1229.3000000000002</v>
      </c>
      <c r="M116" s="498"/>
      <c r="N116" s="498"/>
      <c r="O116" s="498"/>
    </row>
    <row r="117" spans="1:15">
      <c r="A117" s="694" t="s">
        <v>703</v>
      </c>
      <c r="B117" s="694"/>
      <c r="C117" s="695">
        <v>-1812.3</v>
      </c>
      <c r="D117" s="695">
        <v>-430.1</v>
      </c>
      <c r="E117" s="695">
        <f t="shared" si="2"/>
        <v>1382.1999999999998</v>
      </c>
      <c r="G117" s="681" t="s">
        <v>708</v>
      </c>
      <c r="H117" s="503"/>
      <c r="I117" s="498">
        <v>112.21539999999999</v>
      </c>
      <c r="J117" s="498">
        <v>181.08859999999999</v>
      </c>
      <c r="K117" s="498">
        <v>68.873199999999997</v>
      </c>
      <c r="L117" s="503"/>
      <c r="N117" s="503"/>
    </row>
    <row r="118" spans="1:15">
      <c r="A118" s="681" t="s">
        <v>583</v>
      </c>
      <c r="C118" s="689">
        <f>-C75*0.242</f>
        <v>112.21539999999999</v>
      </c>
      <c r="D118" s="689">
        <f>-D75*0.242</f>
        <v>181.08859999999999</v>
      </c>
      <c r="E118" s="498">
        <f t="shared" si="2"/>
        <v>68.873199999999997</v>
      </c>
      <c r="G118" s="681" t="s">
        <v>711</v>
      </c>
      <c r="I118" s="498">
        <v>-1812.3</v>
      </c>
      <c r="J118" s="498">
        <v>-430.1</v>
      </c>
      <c r="K118" s="498">
        <v>1382.1999999999998</v>
      </c>
      <c r="L118" s="503"/>
      <c r="M118" s="503"/>
    </row>
    <row r="119" spans="1:15">
      <c r="A119" s="520" t="s">
        <v>567</v>
      </c>
      <c r="B119" s="520"/>
      <c r="C119" s="690">
        <f>C67</f>
        <v>-3837.1</v>
      </c>
      <c r="D119" s="690">
        <f>D67</f>
        <v>-4682</v>
      </c>
      <c r="E119" s="690">
        <f t="shared" si="2"/>
        <v>-844.90000000000009</v>
      </c>
      <c r="G119" s="681" t="s">
        <v>712</v>
      </c>
      <c r="H119" s="503"/>
      <c r="I119" s="498">
        <v>-3837.1</v>
      </c>
      <c r="J119" s="498">
        <v>-4682</v>
      </c>
      <c r="K119" s="498">
        <v>-844.90000000000009</v>
      </c>
      <c r="L119" s="503"/>
      <c r="M119" s="503"/>
    </row>
    <row r="120" spans="1:15">
      <c r="A120" s="522" t="s">
        <v>547</v>
      </c>
      <c r="B120" s="522"/>
      <c r="C120" s="691">
        <f>C121</f>
        <v>-21818.67</v>
      </c>
      <c r="D120" s="691">
        <f>D121</f>
        <v>-25239.900000000005</v>
      </c>
      <c r="E120" s="691">
        <f>E121</f>
        <v>-3421.23</v>
      </c>
      <c r="G120" s="681" t="s">
        <v>713</v>
      </c>
      <c r="H120" s="503"/>
      <c r="I120" s="498">
        <v>-21818.67</v>
      </c>
      <c r="J120" s="498">
        <v>-25239.900000000005</v>
      </c>
      <c r="K120" s="498">
        <v>-3421.23</v>
      </c>
      <c r="L120" s="503"/>
      <c r="M120" s="503"/>
    </row>
    <row r="121" spans="1:15">
      <c r="A121" s="513" t="s">
        <v>569</v>
      </c>
      <c r="C121" s="689">
        <f>C122+C127</f>
        <v>-21818.67</v>
      </c>
      <c r="D121" s="689">
        <f>D122+D127</f>
        <v>-25239.900000000005</v>
      </c>
      <c r="E121" s="689">
        <f>E122+E127</f>
        <v>-3421.23</v>
      </c>
      <c r="H121" s="503"/>
      <c r="I121" s="498"/>
      <c r="J121" s="498"/>
      <c r="K121" s="498"/>
    </row>
    <row r="122" spans="1:15">
      <c r="A122" s="681" t="s">
        <v>561</v>
      </c>
      <c r="C122" s="498">
        <f>SUM(C123:C126)</f>
        <v>2445.0000000000005</v>
      </c>
      <c r="D122" s="498">
        <f>SUM(D123:D126)</f>
        <v>3201</v>
      </c>
      <c r="E122" s="498">
        <f>SUM(E123:E126)</f>
        <v>755.99999999999955</v>
      </c>
      <c r="G122" s="681" t="s">
        <v>717</v>
      </c>
      <c r="H122" s="503"/>
      <c r="I122" s="498">
        <v>2445.0000000000005</v>
      </c>
      <c r="J122" s="498">
        <v>3201</v>
      </c>
      <c r="K122" s="498">
        <v>755.99999999999955</v>
      </c>
      <c r="L122" s="682" t="s">
        <v>714</v>
      </c>
    </row>
    <row r="123" spans="1:15">
      <c r="A123" s="681" t="s">
        <v>396</v>
      </c>
      <c r="C123" s="498">
        <f t="shared" ref="C123:E125" si="3">C80</f>
        <v>385.6</v>
      </c>
      <c r="D123" s="498">
        <f t="shared" si="3"/>
        <v>357.2</v>
      </c>
      <c r="E123" s="498">
        <f t="shared" si="3"/>
        <v>-28.400000000000034</v>
      </c>
      <c r="H123" s="503"/>
      <c r="I123" s="498"/>
      <c r="J123" s="498"/>
      <c r="K123" s="498"/>
    </row>
    <row r="124" spans="1:15">
      <c r="A124" s="681" t="s">
        <v>398</v>
      </c>
      <c r="C124" s="498">
        <f t="shared" si="3"/>
        <v>31.7</v>
      </c>
      <c r="D124" s="498">
        <f t="shared" si="3"/>
        <v>1.1000000000000001</v>
      </c>
      <c r="E124" s="498">
        <f t="shared" si="3"/>
        <v>-30.599999999999998</v>
      </c>
      <c r="H124" s="503"/>
      <c r="I124" s="498"/>
      <c r="J124" s="498"/>
      <c r="K124" s="498"/>
    </row>
    <row r="125" spans="1:15">
      <c r="A125" s="681" t="s">
        <v>394</v>
      </c>
      <c r="C125" s="498">
        <f t="shared" si="3"/>
        <v>2014.4</v>
      </c>
      <c r="D125" s="498">
        <f t="shared" si="3"/>
        <v>278</v>
      </c>
      <c r="E125" s="498">
        <f t="shared" si="3"/>
        <v>-1736.4</v>
      </c>
      <c r="H125" s="503"/>
      <c r="I125" s="498"/>
      <c r="J125" s="498"/>
      <c r="K125" s="498"/>
    </row>
    <row r="126" spans="1:15">
      <c r="A126" s="681" t="s">
        <v>533</v>
      </c>
      <c r="C126" s="498">
        <f>C85</f>
        <v>13.3</v>
      </c>
      <c r="D126" s="498">
        <f>D85</f>
        <v>2564.6999999999998</v>
      </c>
      <c r="E126" s="498">
        <f>E85</f>
        <v>2551.3999999999996</v>
      </c>
      <c r="H126" s="503"/>
      <c r="I126" s="498"/>
      <c r="J126" s="498"/>
      <c r="K126" s="498"/>
    </row>
    <row r="127" spans="1:15">
      <c r="A127" s="681" t="s">
        <v>563</v>
      </c>
      <c r="C127" s="498">
        <f>SUM(C128:C131)</f>
        <v>-24263.67</v>
      </c>
      <c r="D127" s="498">
        <f>SUM(D128:D131)</f>
        <v>-28440.900000000005</v>
      </c>
      <c r="E127" s="498">
        <f>SUM(E128:E131)</f>
        <v>-4177.2299999999996</v>
      </c>
      <c r="G127" s="681" t="s">
        <v>718</v>
      </c>
      <c r="H127" s="503"/>
      <c r="I127" s="498">
        <v>-24263.67</v>
      </c>
      <c r="J127" s="498">
        <v>-28440.900000000005</v>
      </c>
      <c r="K127" s="498">
        <v>-4177.2299999999996</v>
      </c>
      <c r="L127" s="682" t="s">
        <v>715</v>
      </c>
    </row>
    <row r="128" spans="1:15">
      <c r="A128" s="681" t="s">
        <v>397</v>
      </c>
      <c r="C128" s="498">
        <f t="shared" ref="C128:E130" si="4">C87</f>
        <v>-22042.9</v>
      </c>
      <c r="D128" s="498">
        <f t="shared" si="4"/>
        <v>-25880.2</v>
      </c>
      <c r="E128" s="498">
        <f t="shared" si="4"/>
        <v>-3837.2999999999993</v>
      </c>
      <c r="H128" s="503"/>
      <c r="I128" s="498"/>
      <c r="J128" s="497"/>
      <c r="K128" s="498"/>
    </row>
    <row r="129" spans="1:12">
      <c r="A129" s="681" t="s">
        <v>399</v>
      </c>
      <c r="C129" s="498">
        <f t="shared" si="4"/>
        <v>-1324.37</v>
      </c>
      <c r="D129" s="498">
        <f t="shared" si="4"/>
        <v>-1501.9</v>
      </c>
      <c r="E129" s="498">
        <f t="shared" si="4"/>
        <v>-177.5300000000002</v>
      </c>
      <c r="H129" s="503"/>
      <c r="I129" s="498"/>
      <c r="J129" s="498"/>
      <c r="K129" s="498"/>
    </row>
    <row r="130" spans="1:12">
      <c r="A130" s="681" t="s">
        <v>395</v>
      </c>
      <c r="C130" s="498">
        <f t="shared" si="4"/>
        <v>-719.8</v>
      </c>
      <c r="D130" s="498">
        <f t="shared" si="4"/>
        <v>-137.9</v>
      </c>
      <c r="E130" s="498">
        <f t="shared" si="4"/>
        <v>581.9</v>
      </c>
      <c r="H130" s="503"/>
      <c r="I130" s="498"/>
      <c r="J130" s="498"/>
      <c r="K130" s="498"/>
    </row>
    <row r="131" spans="1:12">
      <c r="A131" s="681" t="s">
        <v>533</v>
      </c>
      <c r="C131" s="498">
        <f>C93</f>
        <v>-176.6</v>
      </c>
      <c r="D131" s="498">
        <f>D93</f>
        <v>-920.9</v>
      </c>
      <c r="E131" s="498">
        <f>E93</f>
        <v>-744.3</v>
      </c>
      <c r="G131" s="503"/>
      <c r="H131" s="503"/>
      <c r="I131" s="498"/>
      <c r="J131" s="498"/>
      <c r="K131" s="498"/>
    </row>
    <row r="132" spans="1:12">
      <c r="A132" s="522" t="s">
        <v>565</v>
      </c>
      <c r="B132" s="522"/>
      <c r="C132" s="691">
        <f>C112+C120</f>
        <v>13773.352200000001</v>
      </c>
      <c r="D132" s="691">
        <f>D112+D120</f>
        <v>13208.300000000007</v>
      </c>
      <c r="E132" s="691">
        <f>E112+E120</f>
        <v>-565.05219999999872</v>
      </c>
      <c r="G132" s="503" t="s">
        <v>716</v>
      </c>
      <c r="H132" s="503"/>
      <c r="I132" s="498">
        <v>13773.352200000001</v>
      </c>
      <c r="J132" s="498">
        <v>13208.300000000007</v>
      </c>
      <c r="K132" s="498">
        <v>-565.05219999999872</v>
      </c>
      <c r="L132" s="698" t="s">
        <v>129</v>
      </c>
    </row>
    <row r="133" spans="1:12">
      <c r="A133" s="522" t="s">
        <v>566</v>
      </c>
      <c r="B133" s="522"/>
      <c r="C133" s="691">
        <f>C134+C137+C141+C147+C149</f>
        <v>-13773.3914</v>
      </c>
      <c r="D133" s="691">
        <f>D134+D137+D141+D147+D149</f>
        <v>-13208.267800000001</v>
      </c>
      <c r="E133" s="691">
        <f>E134+E137+E141+E147+E149</f>
        <v>565.12360000000263</v>
      </c>
      <c r="G133" s="503" t="s">
        <v>719</v>
      </c>
      <c r="H133" s="503"/>
      <c r="I133" s="498">
        <v>-13773.3914</v>
      </c>
      <c r="J133" s="498">
        <v>-13208.267800000001</v>
      </c>
      <c r="K133" s="498">
        <v>565.12360000000263</v>
      </c>
    </row>
    <row r="134" spans="1:12">
      <c r="A134" s="513" t="s">
        <v>570</v>
      </c>
      <c r="C134" s="692">
        <f>C135+C136</f>
        <v>827.50860000000011</v>
      </c>
      <c r="D134" s="692">
        <f>D135+D136</f>
        <v>1063.7772</v>
      </c>
      <c r="E134" s="692">
        <f>E135+E136</f>
        <v>236.26859999999982</v>
      </c>
      <c r="G134" s="503" t="s">
        <v>721</v>
      </c>
      <c r="H134" s="503"/>
      <c r="I134" s="498">
        <v>827.50860000000011</v>
      </c>
      <c r="J134" s="498">
        <v>1063.7772</v>
      </c>
      <c r="K134" s="498">
        <v>236.26859999999982</v>
      </c>
      <c r="L134" s="682" t="s">
        <v>720</v>
      </c>
    </row>
    <row r="135" spans="1:12">
      <c r="A135" s="513" t="s">
        <v>571</v>
      </c>
      <c r="C135" s="498">
        <f>C75*(1-0.242)</f>
        <v>-351.4846</v>
      </c>
      <c r="D135" s="498">
        <f>D75*(1-0.242)</f>
        <v>-567.21140000000003</v>
      </c>
      <c r="E135" s="498">
        <f>E75*(1-0.242)</f>
        <v>-215.72679999999997</v>
      </c>
      <c r="G135" s="503" t="s">
        <v>709</v>
      </c>
      <c r="H135" s="503"/>
      <c r="I135" s="498">
        <v>-351.4846</v>
      </c>
      <c r="J135" s="498">
        <v>-567.21140000000003</v>
      </c>
      <c r="K135" s="498">
        <v>-215.72679999999997</v>
      </c>
    </row>
    <row r="136" spans="1:12">
      <c r="A136" s="513" t="s">
        <v>572</v>
      </c>
      <c r="C136" s="498">
        <f>C74*(1-0.242)</f>
        <v>1178.9932000000001</v>
      </c>
      <c r="D136" s="498">
        <f>D74*(1-0.242)</f>
        <v>1630.9885999999999</v>
      </c>
      <c r="E136" s="498">
        <f>E74*(1-0.242)</f>
        <v>451.99539999999979</v>
      </c>
      <c r="G136" s="503" t="s">
        <v>710</v>
      </c>
      <c r="H136" s="503"/>
      <c r="I136" s="498">
        <v>1178.9932000000001</v>
      </c>
      <c r="J136" s="498">
        <v>1630.9885999999999</v>
      </c>
      <c r="K136" s="498">
        <v>451.99539999999979</v>
      </c>
    </row>
    <row r="137" spans="1:12">
      <c r="A137" s="513" t="s">
        <v>573</v>
      </c>
      <c r="C137" s="692">
        <f>C138+C139+C140</f>
        <v>274.40000000000009</v>
      </c>
      <c r="D137" s="692">
        <f>D138+D139+D140</f>
        <v>1593.335</v>
      </c>
      <c r="E137" s="692">
        <f>E138+E139+E140</f>
        <v>1318.9349999999999</v>
      </c>
      <c r="G137" s="503" t="s">
        <v>722</v>
      </c>
      <c r="H137" s="503"/>
      <c r="I137" s="498">
        <v>274.40000000000009</v>
      </c>
      <c r="J137" s="498">
        <v>1593.335</v>
      </c>
      <c r="K137" s="498">
        <v>1318.9349999999999</v>
      </c>
      <c r="L137" s="682" t="s">
        <v>723</v>
      </c>
    </row>
    <row r="138" spans="1:12">
      <c r="A138" s="681" t="s">
        <v>402</v>
      </c>
      <c r="C138" s="498">
        <f t="shared" ref="C138:E139" si="5">C96</f>
        <v>1833.4</v>
      </c>
      <c r="D138" s="498">
        <f t="shared" si="5"/>
        <v>3202.4</v>
      </c>
      <c r="E138" s="498">
        <f t="shared" si="5"/>
        <v>1369</v>
      </c>
      <c r="G138" s="503" t="s">
        <v>743</v>
      </c>
      <c r="H138" s="503"/>
      <c r="I138" s="498">
        <f>C138+C139</f>
        <v>3574</v>
      </c>
      <c r="J138" s="498">
        <f>D138+D139</f>
        <v>3394.9</v>
      </c>
      <c r="K138" s="498">
        <f>E138+E139</f>
        <v>-179.09999999999991</v>
      </c>
    </row>
    <row r="139" spans="1:12">
      <c r="A139" s="681" t="s">
        <v>405</v>
      </c>
      <c r="C139" s="498">
        <f t="shared" si="5"/>
        <v>1740.6</v>
      </c>
      <c r="D139" s="498">
        <f t="shared" si="5"/>
        <v>192.5</v>
      </c>
      <c r="E139" s="498">
        <f t="shared" si="5"/>
        <v>-1548.1</v>
      </c>
      <c r="G139" s="503" t="s">
        <v>745</v>
      </c>
      <c r="H139" s="503"/>
      <c r="I139" s="498">
        <v>-3299.6</v>
      </c>
      <c r="J139" s="498">
        <v>-1801.5650000000001</v>
      </c>
      <c r="K139" s="498">
        <v>1498.0349999999999</v>
      </c>
    </row>
    <row r="140" spans="1:12">
      <c r="A140" s="681" t="s">
        <v>406</v>
      </c>
      <c r="C140" s="498">
        <f>C100</f>
        <v>-3299.6</v>
      </c>
      <c r="D140" s="498">
        <f>D100</f>
        <v>-1801.5650000000001</v>
      </c>
      <c r="E140" s="498">
        <f>E100</f>
        <v>1498.0349999999999</v>
      </c>
      <c r="H140" s="503"/>
      <c r="I140" s="498"/>
      <c r="J140" s="498"/>
      <c r="K140" s="498"/>
    </row>
    <row r="141" spans="1:12">
      <c r="A141" s="513" t="s">
        <v>574</v>
      </c>
      <c r="C141" s="692">
        <f>SUM(C142:C146)</f>
        <v>-10987.7</v>
      </c>
      <c r="D141" s="692">
        <f>SUM(D142:D146)</f>
        <v>-1927.8000000000004</v>
      </c>
      <c r="E141" s="692">
        <f>SUM(E142:E146)</f>
        <v>9059.9000000000015</v>
      </c>
      <c r="G141" s="681" t="s">
        <v>725</v>
      </c>
      <c r="H141" s="503"/>
      <c r="I141" s="498">
        <v>-10987.7</v>
      </c>
      <c r="J141" s="498">
        <v>-1927.8000000000004</v>
      </c>
      <c r="K141" s="498">
        <v>9059.9000000000015</v>
      </c>
      <c r="L141" s="682" t="s">
        <v>733</v>
      </c>
    </row>
    <row r="142" spans="1:12">
      <c r="A142" s="513" t="s">
        <v>562</v>
      </c>
      <c r="C142" s="498">
        <f t="shared" ref="C142:E143" si="6">C83</f>
        <v>2157.1</v>
      </c>
      <c r="D142" s="498">
        <f t="shared" si="6"/>
        <v>200.5</v>
      </c>
      <c r="E142" s="498">
        <f t="shared" si="6"/>
        <v>-1956.6</v>
      </c>
      <c r="H142" s="503"/>
      <c r="I142" s="498"/>
      <c r="J142" s="498"/>
      <c r="K142" s="498"/>
    </row>
    <row r="143" spans="1:12">
      <c r="A143" s="513" t="s">
        <v>390</v>
      </c>
      <c r="C143" s="498">
        <f t="shared" si="6"/>
        <v>94.1</v>
      </c>
      <c r="D143" s="498">
        <f t="shared" si="6"/>
        <v>3999.7</v>
      </c>
      <c r="E143" s="498">
        <f t="shared" si="6"/>
        <v>3905.6</v>
      </c>
      <c r="H143" s="503"/>
    </row>
    <row r="144" spans="1:12">
      <c r="A144" s="513" t="s">
        <v>387</v>
      </c>
      <c r="C144" s="498">
        <f t="shared" ref="C144:E146" si="7">C90</f>
        <v>-1110.8</v>
      </c>
      <c r="D144" s="498">
        <f t="shared" si="7"/>
        <v>-5762.8</v>
      </c>
      <c r="E144" s="498">
        <f t="shared" si="7"/>
        <v>-4652</v>
      </c>
      <c r="H144" s="503"/>
      <c r="I144" s="498"/>
      <c r="J144" s="498"/>
      <c r="K144" s="498"/>
    </row>
    <row r="145" spans="1:14">
      <c r="A145" s="513" t="s">
        <v>564</v>
      </c>
      <c r="C145" s="498">
        <f t="shared" si="7"/>
        <v>-8879.7000000000007</v>
      </c>
      <c r="D145" s="498">
        <f t="shared" si="7"/>
        <v>-232.5</v>
      </c>
      <c r="E145" s="498">
        <f t="shared" si="7"/>
        <v>8647.2000000000007</v>
      </c>
      <c r="H145" s="503"/>
      <c r="I145" s="498"/>
      <c r="J145" s="498"/>
      <c r="K145" s="498"/>
    </row>
    <row r="146" spans="1:14">
      <c r="A146" s="513" t="s">
        <v>391</v>
      </c>
      <c r="C146" s="498">
        <f t="shared" si="7"/>
        <v>-3248.4</v>
      </c>
      <c r="D146" s="498">
        <f t="shared" si="7"/>
        <v>-132.69999999999999</v>
      </c>
      <c r="E146" s="498">
        <f t="shared" si="7"/>
        <v>3115.7000000000003</v>
      </c>
      <c r="H146" s="503"/>
      <c r="I146" s="498"/>
      <c r="J146" s="498"/>
      <c r="K146" s="498"/>
    </row>
    <row r="147" spans="1:14">
      <c r="A147" s="513" t="s">
        <v>575</v>
      </c>
      <c r="C147" s="692">
        <f>-C104</f>
        <v>-556</v>
      </c>
      <c r="D147" s="692">
        <f>-D104</f>
        <v>-5796</v>
      </c>
      <c r="E147" s="692">
        <f>-E104</f>
        <v>-5240</v>
      </c>
      <c r="G147" s="681" t="s">
        <v>724</v>
      </c>
      <c r="H147" s="503"/>
      <c r="I147" s="498">
        <v>-556</v>
      </c>
      <c r="J147" s="498">
        <v>-5796</v>
      </c>
      <c r="K147" s="498">
        <v>-5240</v>
      </c>
    </row>
    <row r="148" spans="1:14">
      <c r="A148" s="513" t="s">
        <v>588</v>
      </c>
      <c r="C148" s="689">
        <f>C134+C137+C141+C147</f>
        <v>-10441.7914</v>
      </c>
      <c r="D148" s="689">
        <f>D134+D137+D141+D147</f>
        <v>-5066.6878000000006</v>
      </c>
      <c r="E148" s="689">
        <f>E134+E137+E141+E147</f>
        <v>5375.1036000000022</v>
      </c>
      <c r="G148" s="681" t="s">
        <v>727</v>
      </c>
      <c r="H148" s="503"/>
      <c r="I148" s="498">
        <v>-10441.7914</v>
      </c>
      <c r="J148" s="498">
        <v>-5066.6878000000006</v>
      </c>
      <c r="K148" s="498">
        <v>5375.1036000000022</v>
      </c>
    </row>
    <row r="149" spans="1:14">
      <c r="A149" s="522" t="s">
        <v>587</v>
      </c>
      <c r="B149" s="522"/>
      <c r="C149" s="691">
        <f>SUM(C150:C152)</f>
        <v>-3331.6000000000004</v>
      </c>
      <c r="D149" s="691">
        <f>SUM(D150:D152)</f>
        <v>-8141.58</v>
      </c>
      <c r="E149" s="691">
        <f>SUM(E150:E152)</f>
        <v>-4809.9799999999996</v>
      </c>
      <c r="G149" s="681" t="s">
        <v>728</v>
      </c>
      <c r="H149" s="503"/>
      <c r="I149" s="498">
        <v>-3331.6000000000004</v>
      </c>
      <c r="J149" s="498">
        <v>-8141.58</v>
      </c>
      <c r="K149" s="498">
        <v>-4809.9799999999996</v>
      </c>
      <c r="L149" s="681" t="s">
        <v>729</v>
      </c>
    </row>
    <row r="150" spans="1:14">
      <c r="A150" s="681" t="s">
        <v>407</v>
      </c>
      <c r="C150" s="498">
        <f>C102</f>
        <v>-2233.9</v>
      </c>
      <c r="D150" s="498">
        <f>D102</f>
        <v>-3129.5</v>
      </c>
      <c r="E150" s="498">
        <f>E102</f>
        <v>-895.59999999999991</v>
      </c>
      <c r="G150" s="681" t="s">
        <v>726</v>
      </c>
      <c r="I150" s="498">
        <v>-2233.9</v>
      </c>
      <c r="J150" s="498">
        <v>-3129.5</v>
      </c>
      <c r="K150" s="498">
        <v>-895.59999999999991</v>
      </c>
    </row>
    <row r="151" spans="1:14">
      <c r="A151" s="681" t="s">
        <v>404</v>
      </c>
      <c r="C151" s="498">
        <f>C98</f>
        <v>27.6</v>
      </c>
      <c r="D151" s="498">
        <f>D98</f>
        <v>3.04</v>
      </c>
      <c r="E151" s="498">
        <f>E98</f>
        <v>-24.560000000000002</v>
      </c>
      <c r="G151" s="681" t="s">
        <v>730</v>
      </c>
      <c r="I151" s="685">
        <v>-1097.7</v>
      </c>
      <c r="J151" s="685">
        <v>-5012.08</v>
      </c>
      <c r="K151" s="685">
        <v>-3914.3799999999997</v>
      </c>
    </row>
    <row r="152" spans="1:14">
      <c r="A152" s="681" t="s">
        <v>403</v>
      </c>
      <c r="C152" s="498">
        <f>C101</f>
        <v>-1125.3</v>
      </c>
      <c r="D152" s="498">
        <f>D101</f>
        <v>-5015.12</v>
      </c>
      <c r="E152" s="498">
        <f>E101</f>
        <v>-3889.8199999999997</v>
      </c>
      <c r="H152" s="503"/>
      <c r="I152" s="498"/>
      <c r="J152" s="498"/>
      <c r="K152" s="498"/>
    </row>
    <row r="153" spans="1:14">
      <c r="A153" s="513"/>
      <c r="C153" s="503"/>
      <c r="D153" s="503"/>
    </row>
    <row r="154" spans="1:14" ht="18" thickBot="1">
      <c r="A154" s="513"/>
      <c r="C154" s="503"/>
      <c r="D154" s="503"/>
      <c r="I154" s="498"/>
      <c r="J154" s="498"/>
      <c r="K154" s="498"/>
    </row>
    <row r="155" spans="1:14">
      <c r="A155" s="812" t="s">
        <v>748</v>
      </c>
      <c r="B155" s="819"/>
      <c r="C155" s="819"/>
      <c r="D155" s="803" t="s">
        <v>738</v>
      </c>
      <c r="E155" s="803"/>
      <c r="F155" s="803"/>
      <c r="G155" s="804"/>
    </row>
    <row r="156" spans="1:14">
      <c r="A156" s="813" t="s">
        <v>376</v>
      </c>
      <c r="B156" s="474"/>
      <c r="C156" s="814">
        <v>2014</v>
      </c>
      <c r="D156" s="814">
        <v>2015</v>
      </c>
      <c r="E156" s="814" t="s">
        <v>128</v>
      </c>
      <c r="F156" s="805"/>
      <c r="G156" s="806" t="s">
        <v>740</v>
      </c>
      <c r="H156" s="697"/>
      <c r="I156" s="697"/>
      <c r="J156" s="697"/>
      <c r="K156" s="697"/>
      <c r="L156" s="697"/>
      <c r="M156" s="697"/>
      <c r="N156" s="697"/>
    </row>
    <row r="157" spans="1:14">
      <c r="A157" s="813" t="s">
        <v>739</v>
      </c>
      <c r="B157" s="483"/>
      <c r="C157" s="497">
        <v>35592.022199999999</v>
      </c>
      <c r="D157" s="497">
        <v>38448.200000000012</v>
      </c>
      <c r="E157" s="497">
        <v>2856.1778000000013</v>
      </c>
      <c r="F157" s="805"/>
      <c r="G157" s="806"/>
      <c r="H157" s="697"/>
      <c r="I157" s="697"/>
      <c r="J157" s="697"/>
      <c r="K157" s="697"/>
      <c r="L157" s="697"/>
      <c r="M157" s="697"/>
      <c r="N157" s="697"/>
    </row>
    <row r="158" spans="1:14">
      <c r="A158" s="813" t="s">
        <v>705</v>
      </c>
      <c r="B158" s="483"/>
      <c r="C158" s="497">
        <v>36975.4</v>
      </c>
      <c r="D158" s="497">
        <v>40061.800000000003</v>
      </c>
      <c r="E158" s="518">
        <v>3086.4000000000015</v>
      </c>
      <c r="F158" s="805"/>
      <c r="G158" s="806"/>
      <c r="H158" s="704"/>
      <c r="I158" s="697"/>
      <c r="J158" s="697"/>
      <c r="K158" s="697"/>
      <c r="L158" s="697"/>
      <c r="M158" s="697"/>
      <c r="N158" s="697"/>
    </row>
    <row r="159" spans="1:14">
      <c r="A159" s="813" t="s">
        <v>706</v>
      </c>
      <c r="B159" s="483"/>
      <c r="C159" s="497">
        <v>-1178.9932000000001</v>
      </c>
      <c r="D159" s="497">
        <v>-1630.9885999999999</v>
      </c>
      <c r="E159" s="497">
        <v>-451.99539999999979</v>
      </c>
      <c r="F159" s="805"/>
      <c r="G159" s="806"/>
      <c r="H159" s="697"/>
      <c r="I159" s="697"/>
      <c r="J159" s="697"/>
      <c r="K159" s="697"/>
      <c r="L159" s="697"/>
      <c r="M159" s="697"/>
      <c r="N159" s="697"/>
    </row>
    <row r="160" spans="1:14">
      <c r="A160" s="813" t="s">
        <v>707</v>
      </c>
      <c r="B160" s="483"/>
      <c r="C160" s="497">
        <v>1495.7</v>
      </c>
      <c r="D160" s="497">
        <v>266.39999999999998</v>
      </c>
      <c r="E160" s="497">
        <v>-1229.3000000000002</v>
      </c>
      <c r="F160" s="805"/>
      <c r="G160" s="806"/>
      <c r="H160" s="697"/>
      <c r="I160" s="697"/>
      <c r="J160" s="697"/>
      <c r="K160" s="697"/>
      <c r="L160" s="697"/>
      <c r="M160" s="697"/>
      <c r="N160" s="697"/>
    </row>
    <row r="161" spans="1:17">
      <c r="A161" s="813" t="s">
        <v>708</v>
      </c>
      <c r="B161" s="483"/>
      <c r="C161" s="497">
        <v>112.21539999999999</v>
      </c>
      <c r="D161" s="497">
        <v>181.08859999999999</v>
      </c>
      <c r="E161" s="497">
        <v>68.873199999999997</v>
      </c>
      <c r="F161" s="805"/>
      <c r="G161" s="806"/>
      <c r="H161" s="697"/>
      <c r="I161" s="697"/>
      <c r="J161" s="697"/>
      <c r="K161" s="697"/>
      <c r="L161" s="697"/>
      <c r="M161" s="697"/>
      <c r="N161" s="697"/>
    </row>
    <row r="162" spans="1:17">
      <c r="A162" s="813" t="s">
        <v>711</v>
      </c>
      <c r="B162" s="474"/>
      <c r="C162" s="497">
        <v>-1812.3</v>
      </c>
      <c r="D162" s="497">
        <v>-430.1</v>
      </c>
      <c r="E162" s="497">
        <v>1382.1999999999998</v>
      </c>
      <c r="F162" s="805"/>
      <c r="G162" s="806"/>
      <c r="H162" s="697"/>
      <c r="I162" s="697"/>
      <c r="J162" s="697"/>
      <c r="K162" s="697"/>
      <c r="L162" s="697"/>
      <c r="M162" s="697"/>
      <c r="N162" s="697"/>
    </row>
    <row r="163" spans="1:17">
      <c r="A163" s="813" t="s">
        <v>712</v>
      </c>
      <c r="B163" s="483"/>
      <c r="C163" s="497">
        <v>-3837.1</v>
      </c>
      <c r="D163" s="497">
        <v>-4682</v>
      </c>
      <c r="E163" s="497">
        <v>-844.90000000000009</v>
      </c>
      <c r="F163" s="808" t="s">
        <v>735</v>
      </c>
      <c r="G163" s="809"/>
      <c r="H163" s="703"/>
      <c r="I163" s="703"/>
      <c r="J163" s="703"/>
      <c r="K163" s="703"/>
      <c r="L163" s="703"/>
      <c r="M163" s="697"/>
      <c r="N163" s="697"/>
    </row>
    <row r="164" spans="1:17">
      <c r="A164" s="813" t="s">
        <v>713</v>
      </c>
      <c r="B164" s="483"/>
      <c r="C164" s="497">
        <v>-21818.67</v>
      </c>
      <c r="D164" s="497">
        <v>-25239.900000000005</v>
      </c>
      <c r="E164" s="497">
        <v>-3421.23</v>
      </c>
      <c r="F164" s="808"/>
      <c r="G164" s="809"/>
      <c r="H164" s="703"/>
      <c r="I164" s="703"/>
      <c r="J164" s="703"/>
      <c r="K164" s="703"/>
      <c r="L164" s="703"/>
      <c r="M164" s="697"/>
      <c r="N164" s="697"/>
    </row>
    <row r="165" spans="1:17">
      <c r="A165" s="813" t="s">
        <v>741</v>
      </c>
      <c r="B165" s="483"/>
      <c r="C165" s="497">
        <v>2445.0000000000005</v>
      </c>
      <c r="D165" s="497">
        <v>3201</v>
      </c>
      <c r="E165" s="497">
        <v>755.99999999999955</v>
      </c>
      <c r="F165" s="808" t="s">
        <v>742</v>
      </c>
      <c r="G165" s="809"/>
      <c r="H165" s="703"/>
      <c r="I165" s="703"/>
      <c r="J165" s="703"/>
      <c r="K165" s="703"/>
      <c r="L165" s="703"/>
      <c r="M165" s="697"/>
      <c r="N165" s="697"/>
    </row>
    <row r="166" spans="1:17">
      <c r="A166" s="813" t="s">
        <v>718</v>
      </c>
      <c r="B166" s="483"/>
      <c r="C166" s="497">
        <v>-24263.67</v>
      </c>
      <c r="D166" s="497">
        <v>-28440.900000000005</v>
      </c>
      <c r="E166" s="497">
        <v>-4177.2299999999996</v>
      </c>
      <c r="F166" s="808" t="s">
        <v>715</v>
      </c>
      <c r="G166" s="809"/>
      <c r="H166" s="703"/>
      <c r="I166" s="703"/>
      <c r="J166" s="703"/>
      <c r="K166" s="703"/>
      <c r="L166" s="703"/>
      <c r="M166" s="697"/>
      <c r="N166" s="697"/>
    </row>
    <row r="167" spans="1:17">
      <c r="A167" s="815" t="s">
        <v>716</v>
      </c>
      <c r="B167" s="483"/>
      <c r="C167" s="497">
        <v>13773.352200000001</v>
      </c>
      <c r="D167" s="497">
        <v>13208.300000000007</v>
      </c>
      <c r="E167" s="497">
        <v>-565.05219999999872</v>
      </c>
      <c r="F167" s="808" t="s">
        <v>129</v>
      </c>
      <c r="G167" s="809"/>
      <c r="H167" s="703"/>
      <c r="I167" s="703"/>
      <c r="J167" s="703"/>
      <c r="K167" s="703"/>
      <c r="L167" s="703"/>
      <c r="M167" s="697"/>
      <c r="N167" s="697"/>
    </row>
    <row r="168" spans="1:17">
      <c r="A168" s="815" t="s">
        <v>719</v>
      </c>
      <c r="B168" s="483"/>
      <c r="C168" s="497">
        <v>-13773.3914</v>
      </c>
      <c r="D168" s="497">
        <v>-13208.267800000001</v>
      </c>
      <c r="E168" s="497">
        <v>565.12360000000263</v>
      </c>
      <c r="F168" s="808"/>
      <c r="G168" s="809"/>
      <c r="H168" s="703"/>
      <c r="I168" s="703"/>
      <c r="J168" s="703"/>
      <c r="K168" s="703"/>
      <c r="L168" s="703"/>
      <c r="M168" s="697"/>
      <c r="N168" s="697"/>
    </row>
    <row r="169" spans="1:17">
      <c r="A169" s="815" t="s">
        <v>721</v>
      </c>
      <c r="B169" s="483"/>
      <c r="C169" s="497">
        <v>827.50860000000011</v>
      </c>
      <c r="D169" s="497">
        <v>1063.7772</v>
      </c>
      <c r="E169" s="497">
        <v>236.26859999999982</v>
      </c>
      <c r="F169" s="808" t="s">
        <v>720</v>
      </c>
      <c r="G169" s="809"/>
      <c r="H169" s="703"/>
      <c r="I169" s="703"/>
      <c r="J169" s="703"/>
      <c r="K169" s="703"/>
      <c r="L169" s="703"/>
      <c r="M169" s="697"/>
      <c r="N169" s="697"/>
    </row>
    <row r="170" spans="1:17">
      <c r="A170" s="815" t="s">
        <v>709</v>
      </c>
      <c r="B170" s="483"/>
      <c r="C170" s="497">
        <v>-351.4846</v>
      </c>
      <c r="D170" s="497">
        <v>-567.21140000000003</v>
      </c>
      <c r="E170" s="497">
        <v>-215.72679999999997</v>
      </c>
      <c r="F170" s="808"/>
      <c r="G170" s="809"/>
      <c r="H170" s="703"/>
      <c r="I170" s="703"/>
      <c r="J170" s="703"/>
      <c r="K170" s="703"/>
      <c r="L170" s="703"/>
      <c r="M170" s="697"/>
      <c r="N170" s="697"/>
    </row>
    <row r="171" spans="1:17">
      <c r="A171" s="815" t="s">
        <v>710</v>
      </c>
      <c r="B171" s="483"/>
      <c r="C171" s="497">
        <v>1178.9932000000001</v>
      </c>
      <c r="D171" s="497">
        <v>1630.9885999999999</v>
      </c>
      <c r="E171" s="497">
        <v>451.99539999999979</v>
      </c>
      <c r="F171" s="808"/>
      <c r="G171" s="809"/>
      <c r="H171" s="703"/>
      <c r="I171" s="703"/>
      <c r="J171" s="703"/>
      <c r="K171" s="703"/>
      <c r="L171" s="703"/>
      <c r="M171" s="697"/>
      <c r="N171" s="697"/>
    </row>
    <row r="172" spans="1:17">
      <c r="A172" s="815" t="s">
        <v>722</v>
      </c>
      <c r="B172" s="483"/>
      <c r="C172" s="497">
        <v>274.40000000000009</v>
      </c>
      <c r="D172" s="497">
        <v>1593.335</v>
      </c>
      <c r="E172" s="497">
        <v>1318.9349999999999</v>
      </c>
      <c r="F172" s="808" t="s">
        <v>734</v>
      </c>
      <c r="G172" s="809"/>
      <c r="H172" s="703"/>
      <c r="I172" s="703"/>
      <c r="J172" s="703"/>
      <c r="K172" s="703"/>
      <c r="L172" s="703"/>
      <c r="M172" s="697"/>
      <c r="N172" s="697"/>
    </row>
    <row r="173" spans="1:17" s="698" customFormat="1">
      <c r="A173" s="815" t="s">
        <v>743</v>
      </c>
      <c r="B173" s="483"/>
      <c r="C173" s="497">
        <v>3574</v>
      </c>
      <c r="D173" s="497">
        <v>3394.9</v>
      </c>
      <c r="E173" s="497">
        <v>-179.09999999999991</v>
      </c>
      <c r="F173" s="808"/>
      <c r="G173" s="809"/>
      <c r="H173" s="703"/>
      <c r="I173" s="703"/>
      <c r="J173" s="703"/>
      <c r="K173" s="703"/>
      <c r="L173" s="703"/>
      <c r="M173" s="697"/>
      <c r="N173" s="697"/>
    </row>
    <row r="174" spans="1:17" s="698" customFormat="1">
      <c r="A174" s="815" t="s">
        <v>744</v>
      </c>
      <c r="B174" s="483"/>
      <c r="C174" s="497">
        <v>-3299.6</v>
      </c>
      <c r="D174" s="497">
        <v>-1801.5650000000001</v>
      </c>
      <c r="E174" s="497">
        <v>1498.0349999999999</v>
      </c>
      <c r="F174" s="808"/>
      <c r="G174" s="809"/>
      <c r="H174" s="703"/>
      <c r="I174" s="703"/>
      <c r="J174" s="703"/>
      <c r="K174" s="703"/>
      <c r="L174" s="703"/>
      <c r="M174" s="697"/>
      <c r="N174" s="697"/>
    </row>
    <row r="175" spans="1:17">
      <c r="A175" s="813" t="s">
        <v>725</v>
      </c>
      <c r="B175" s="483"/>
      <c r="C175" s="497">
        <v>-10987.7</v>
      </c>
      <c r="D175" s="497">
        <v>-1927.8000000000004</v>
      </c>
      <c r="E175" s="497">
        <v>9059.9000000000015</v>
      </c>
      <c r="F175" s="808" t="s">
        <v>736</v>
      </c>
      <c r="G175" s="809"/>
      <c r="H175" s="703"/>
      <c r="I175" s="703"/>
      <c r="J175" s="703"/>
      <c r="K175" s="703"/>
      <c r="L175" s="703"/>
      <c r="M175" s="697"/>
      <c r="N175" s="697"/>
      <c r="O175" s="698"/>
      <c r="P175" s="698"/>
      <c r="Q175" s="698"/>
    </row>
    <row r="176" spans="1:17">
      <c r="A176" s="813" t="s">
        <v>724</v>
      </c>
      <c r="B176" s="483"/>
      <c r="C176" s="497">
        <v>-556</v>
      </c>
      <c r="D176" s="497">
        <v>-5796</v>
      </c>
      <c r="E176" s="497">
        <v>-5240</v>
      </c>
      <c r="F176" s="808" t="s">
        <v>737</v>
      </c>
      <c r="G176" s="809"/>
      <c r="H176" s="703"/>
      <c r="I176" s="703"/>
      <c r="J176" s="703"/>
      <c r="K176" s="703"/>
      <c r="L176" s="703"/>
      <c r="M176" s="697"/>
      <c r="N176" s="697"/>
    </row>
    <row r="177" spans="1:14">
      <c r="A177" s="813" t="s">
        <v>727</v>
      </c>
      <c r="B177" s="483"/>
      <c r="C177" s="497">
        <v>-10441.7914</v>
      </c>
      <c r="D177" s="497">
        <v>-5066.6878000000006</v>
      </c>
      <c r="E177" s="497">
        <v>5375.1036000000022</v>
      </c>
      <c r="F177" s="808"/>
      <c r="G177" s="809"/>
      <c r="H177" s="703"/>
      <c r="I177" s="703"/>
      <c r="J177" s="703"/>
      <c r="K177" s="703"/>
      <c r="L177" s="703"/>
      <c r="M177" s="697"/>
      <c r="N177" s="697"/>
    </row>
    <row r="178" spans="1:14">
      <c r="A178" s="813" t="s">
        <v>728</v>
      </c>
      <c r="B178" s="483"/>
      <c r="C178" s="497">
        <v>-3331.6000000000004</v>
      </c>
      <c r="D178" s="497">
        <v>-8141.58</v>
      </c>
      <c r="E178" s="497">
        <v>-4809.9799999999996</v>
      </c>
      <c r="F178" s="808" t="s">
        <v>729</v>
      </c>
      <c r="G178" s="809"/>
      <c r="H178" s="703"/>
      <c r="I178" s="703"/>
      <c r="J178" s="703"/>
      <c r="K178" s="703"/>
      <c r="L178" s="703"/>
      <c r="M178" s="697"/>
      <c r="N178" s="697"/>
    </row>
    <row r="179" spans="1:14">
      <c r="A179" s="813" t="s">
        <v>726</v>
      </c>
      <c r="B179" s="474"/>
      <c r="C179" s="497">
        <v>-2233.9</v>
      </c>
      <c r="D179" s="497">
        <v>-3129.5</v>
      </c>
      <c r="E179" s="497">
        <v>-895.59999999999991</v>
      </c>
      <c r="F179" s="808"/>
      <c r="G179" s="809"/>
      <c r="H179" s="703"/>
      <c r="I179" s="703"/>
      <c r="J179" s="703"/>
      <c r="K179" s="703"/>
      <c r="L179" s="703"/>
      <c r="M179" s="697"/>
      <c r="N179" s="697"/>
    </row>
    <row r="180" spans="1:14" ht="18" thickBot="1">
      <c r="A180" s="816" t="s">
        <v>730</v>
      </c>
      <c r="B180" s="817"/>
      <c r="C180" s="818">
        <v>-1097.7</v>
      </c>
      <c r="D180" s="818">
        <v>-5012.08</v>
      </c>
      <c r="E180" s="818">
        <v>-3914.3799999999997</v>
      </c>
      <c r="F180" s="810"/>
      <c r="G180" s="811"/>
      <c r="H180" s="703"/>
      <c r="I180" s="703"/>
      <c r="J180" s="703"/>
      <c r="K180" s="703"/>
      <c r="L180" s="703"/>
      <c r="M180" s="697"/>
      <c r="N180" s="697"/>
    </row>
    <row r="181" spans="1:14">
      <c r="C181" s="498"/>
      <c r="D181" s="498"/>
      <c r="E181" s="498"/>
    </row>
    <row r="182" spans="1:14">
      <c r="C182" s="498"/>
      <c r="D182" s="498"/>
      <c r="E182" s="498"/>
    </row>
    <row r="183" spans="1:14">
      <c r="C183" s="498"/>
      <c r="D183" s="498"/>
      <c r="E183" s="498"/>
    </row>
    <row r="184" spans="1:14">
      <c r="C184" s="498"/>
      <c r="D184" s="498"/>
      <c r="E184" s="498"/>
    </row>
    <row r="185" spans="1:14">
      <c r="C185" s="498"/>
      <c r="D185" s="498"/>
      <c r="E185" s="498"/>
    </row>
    <row r="186" spans="1:14">
      <c r="C186" s="498"/>
      <c r="D186" s="498"/>
      <c r="E186" s="498"/>
    </row>
    <row r="187" spans="1:14">
      <c r="C187" s="498"/>
      <c r="D187" s="498"/>
      <c r="E187" s="498"/>
    </row>
  </sheetData>
  <mergeCells count="2">
    <mergeCell ref="A48:D49"/>
    <mergeCell ref="A107:E107"/>
  </mergeCells>
  <phoneticPr fontId="3" type="noConversion"/>
  <pageMargins left="0.25" right="0.25" top="0.75" bottom="0.75" header="0.3" footer="0.3"/>
  <pageSetup paperSize="9" scale="15" firstPageNumber="0" fitToWidth="0" orientation="landscape" verticalDpi="300"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N30"/>
  <sheetViews>
    <sheetView topLeftCell="B1" zoomScale="75" zoomScaleNormal="75" workbookViewId="0">
      <selection activeCell="D1" sqref="D1"/>
    </sheetView>
  </sheetViews>
  <sheetFormatPr defaultRowHeight="17"/>
  <cols>
    <col min="1" max="1" width="61.5" customWidth="1"/>
    <col min="2" max="2" width="0.5" customWidth="1"/>
    <col min="3" max="3" width="13.25" customWidth="1"/>
    <col min="4" max="4" width="13.33203125" customWidth="1"/>
    <col min="5" max="5" width="11.33203125" customWidth="1"/>
    <col min="7" max="7" width="69.83203125" customWidth="1"/>
    <col min="8" max="8" width="7.25" style="315" customWidth="1"/>
    <col min="9" max="9" width="27" customWidth="1"/>
    <col min="10" max="10" width="16.83203125" customWidth="1"/>
    <col min="11" max="11" width="12.83203125" customWidth="1"/>
    <col min="12" max="12" width="14.58203125" customWidth="1"/>
    <col min="13" max="13" width="14.08203125" customWidth="1"/>
    <col min="15" max="15" width="12.58203125" customWidth="1"/>
    <col min="16" max="16" width="14.33203125" customWidth="1"/>
  </cols>
  <sheetData>
    <row r="1" spans="1:14" s="200" customFormat="1" ht="28" customHeight="1">
      <c r="A1" s="198"/>
      <c r="B1" s="199" t="s">
        <v>747</v>
      </c>
      <c r="C1" s="198"/>
      <c r="D1" s="198"/>
      <c r="E1" s="198"/>
      <c r="J1" s="200" t="s">
        <v>746</v>
      </c>
    </row>
    <row r="2" spans="1:14" s="200" customFormat="1" ht="28" customHeight="1">
      <c r="A2" s="515" t="s">
        <v>749</v>
      </c>
      <c r="B2" s="705"/>
      <c r="C2" s="705"/>
      <c r="D2" s="705" t="s">
        <v>738</v>
      </c>
      <c r="E2" s="705"/>
      <c r="F2" s="705"/>
      <c r="G2" s="705"/>
      <c r="H2" s="705"/>
      <c r="J2" s="696">
        <v>2013</v>
      </c>
      <c r="K2" s="696">
        <v>2014</v>
      </c>
      <c r="L2" s="696">
        <v>2015</v>
      </c>
    </row>
    <row r="3" spans="1:14" s="200" customFormat="1" ht="28" customHeight="1">
      <c r="A3" s="705" t="s">
        <v>376</v>
      </c>
      <c r="B3" s="705"/>
      <c r="C3" s="706">
        <v>2014</v>
      </c>
      <c r="D3" s="706">
        <v>2015</v>
      </c>
      <c r="E3" s="706" t="s">
        <v>128</v>
      </c>
      <c r="F3" s="705"/>
      <c r="G3" s="705" t="s">
        <v>740</v>
      </c>
      <c r="H3" s="705"/>
      <c r="I3" s="200" t="s">
        <v>514</v>
      </c>
      <c r="J3" s="493">
        <v>23.759037098309832</v>
      </c>
      <c r="K3" s="493">
        <v>23.263419208785862</v>
      </c>
      <c r="L3" s="493">
        <v>20.842008679800553</v>
      </c>
    </row>
    <row r="4" spans="1:14" s="200" customFormat="1" ht="28" customHeight="1">
      <c r="A4" s="705" t="s">
        <v>739</v>
      </c>
      <c r="B4" s="707"/>
      <c r="C4" s="708">
        <v>35592.022199999999</v>
      </c>
      <c r="D4" s="708">
        <v>38448.200000000012</v>
      </c>
      <c r="E4" s="708">
        <v>2856.1778000000013</v>
      </c>
      <c r="F4" s="705"/>
      <c r="G4" s="705"/>
      <c r="H4" s="705"/>
      <c r="I4" s="200" t="s">
        <v>85</v>
      </c>
      <c r="J4" s="493">
        <v>7.4667957258630819</v>
      </c>
      <c r="K4" s="493">
        <v>7.0381538664120882</v>
      </c>
      <c r="L4" s="493">
        <v>6.8355655935764048</v>
      </c>
    </row>
    <row r="5" spans="1:14" s="200" customFormat="1" ht="28" customHeight="1">
      <c r="A5" s="705" t="s">
        <v>705</v>
      </c>
      <c r="B5" s="707"/>
      <c r="C5" s="708">
        <v>36975.4</v>
      </c>
      <c r="D5" s="708">
        <v>40061.800000000003</v>
      </c>
      <c r="E5" s="709">
        <v>3086.4000000000015</v>
      </c>
      <c r="F5" s="705"/>
      <c r="G5" s="705"/>
      <c r="H5" s="705"/>
      <c r="I5" s="200" t="s">
        <v>84</v>
      </c>
      <c r="J5" s="493">
        <v>38.982749558687267</v>
      </c>
      <c r="K5" s="493">
        <v>43.971396322124477</v>
      </c>
      <c r="L5" s="493">
        <v>45.351436680645982</v>
      </c>
    </row>
    <row r="6" spans="1:14" s="200" customFormat="1" ht="28" customHeight="1">
      <c r="A6" s="705" t="s">
        <v>706</v>
      </c>
      <c r="B6" s="707"/>
      <c r="C6" s="708">
        <v>-1178.9932000000001</v>
      </c>
      <c r="D6" s="708">
        <v>-1630.9885999999999</v>
      </c>
      <c r="E6" s="708">
        <v>-451.99539999999979</v>
      </c>
      <c r="F6" s="705"/>
      <c r="G6" s="705"/>
      <c r="H6" s="705"/>
      <c r="I6" s="200" t="s">
        <v>518</v>
      </c>
      <c r="J6" s="493">
        <v>48.883083641317896</v>
      </c>
      <c r="K6" s="493">
        <v>51.86019046015398</v>
      </c>
      <c r="L6" s="493">
        <v>53.397190766920872</v>
      </c>
    </row>
    <row r="7" spans="1:14" s="200" customFormat="1" ht="28" customHeight="1">
      <c r="A7" s="705" t="s">
        <v>707</v>
      </c>
      <c r="B7" s="707"/>
      <c r="C7" s="708">
        <v>1495.7</v>
      </c>
      <c r="D7" s="708">
        <v>266.39999999999998</v>
      </c>
      <c r="E7" s="708">
        <v>-1229.3000000000002</v>
      </c>
      <c r="F7" s="705"/>
      <c r="G7" s="705"/>
      <c r="H7" s="705"/>
      <c r="I7" s="200" t="s">
        <v>516</v>
      </c>
      <c r="J7" s="493">
        <v>64.106796101695338</v>
      </c>
      <c r="K7" s="493">
        <v>72.568167573492602</v>
      </c>
      <c r="L7" s="493">
        <v>77.906618767766304</v>
      </c>
    </row>
    <row r="8" spans="1:14" s="200" customFormat="1" ht="28" customHeight="1">
      <c r="A8" s="705" t="s">
        <v>708</v>
      </c>
      <c r="B8" s="707"/>
      <c r="C8" s="708">
        <v>112.21539999999999</v>
      </c>
      <c r="D8" s="708">
        <v>181.08859999999999</v>
      </c>
      <c r="E8" s="708">
        <v>68.873199999999997</v>
      </c>
      <c r="F8" s="705"/>
      <c r="G8" s="705"/>
      <c r="H8" s="705"/>
      <c r="I8" s="494" t="s">
        <v>520</v>
      </c>
      <c r="K8" s="494">
        <v>13773.4</v>
      </c>
      <c r="L8" s="494">
        <v>13208.3</v>
      </c>
      <c r="N8" s="494"/>
    </row>
    <row r="9" spans="1:14" s="200" customFormat="1" ht="28" customHeight="1">
      <c r="A9" s="705" t="s">
        <v>711</v>
      </c>
      <c r="B9" s="705"/>
      <c r="C9" s="708">
        <v>-1812.3</v>
      </c>
      <c r="D9" s="708">
        <v>-430.1</v>
      </c>
      <c r="E9" s="708">
        <v>1382.1999999999998</v>
      </c>
      <c r="F9" s="705"/>
      <c r="G9" s="705"/>
      <c r="H9" s="705"/>
      <c r="I9" s="494" t="s">
        <v>521</v>
      </c>
      <c r="K9" s="494">
        <v>35326.9</v>
      </c>
      <c r="L9" s="494">
        <v>38448.199999999997</v>
      </c>
      <c r="N9" s="494"/>
    </row>
    <row r="10" spans="1:14" s="200" customFormat="1" ht="28" customHeight="1">
      <c r="A10" s="705" t="s">
        <v>712</v>
      </c>
      <c r="B10" s="707"/>
      <c r="C10" s="708">
        <v>-3837.1</v>
      </c>
      <c r="D10" s="708">
        <v>-4682</v>
      </c>
      <c r="E10" s="708">
        <v>-844.90000000000009</v>
      </c>
      <c r="F10" s="705" t="s">
        <v>735</v>
      </c>
      <c r="G10" s="705"/>
      <c r="H10" s="705"/>
      <c r="I10" s="494" t="s">
        <v>522</v>
      </c>
      <c r="K10" s="494">
        <v>21818.7</v>
      </c>
      <c r="L10" s="494">
        <v>25239.9</v>
      </c>
      <c r="N10" s="494"/>
    </row>
    <row r="11" spans="1:14" s="200" customFormat="1" ht="28" customHeight="1">
      <c r="A11" s="705" t="s">
        <v>713</v>
      </c>
      <c r="B11" s="707"/>
      <c r="C11" s="708">
        <v>-21818.67</v>
      </c>
      <c r="D11" s="708">
        <v>-25239.900000000005</v>
      </c>
      <c r="E11" s="708">
        <v>-3421.23</v>
      </c>
      <c r="F11" s="705"/>
      <c r="G11" s="705"/>
      <c r="H11" s="705"/>
      <c r="I11" s="494" t="s">
        <v>523</v>
      </c>
      <c r="J11" s="494">
        <v>51315.4</v>
      </c>
      <c r="K11" s="494">
        <v>52013.9</v>
      </c>
      <c r="L11" s="494">
        <v>50502.9</v>
      </c>
      <c r="N11" s="494"/>
    </row>
    <row r="12" spans="1:14" s="200" customFormat="1" ht="28" customHeight="1">
      <c r="A12" s="705" t="s">
        <v>741</v>
      </c>
      <c r="B12" s="707"/>
      <c r="C12" s="708">
        <v>2445.0000000000005</v>
      </c>
      <c r="D12" s="708">
        <v>3201</v>
      </c>
      <c r="E12" s="708">
        <v>755.99999999999955</v>
      </c>
      <c r="F12" s="705" t="s">
        <v>742</v>
      </c>
      <c r="G12" s="705"/>
      <c r="H12" s="705"/>
      <c r="I12" s="494" t="s">
        <v>524</v>
      </c>
      <c r="J12" s="494">
        <v>64059</v>
      </c>
      <c r="K12" s="494">
        <v>62334.8</v>
      </c>
      <c r="L12" s="494">
        <v>63119.7</v>
      </c>
      <c r="N12" s="494"/>
    </row>
    <row r="13" spans="1:14" s="200" customFormat="1" ht="28" customHeight="1">
      <c r="A13" s="705" t="s">
        <v>718</v>
      </c>
      <c r="B13" s="707"/>
      <c r="C13" s="708">
        <v>-24263.67</v>
      </c>
      <c r="D13" s="708">
        <v>-28440.900000000005</v>
      </c>
      <c r="E13" s="708">
        <v>-4177.2299999999996</v>
      </c>
      <c r="F13" s="705" t="s">
        <v>715</v>
      </c>
      <c r="G13" s="705"/>
      <c r="H13" s="705"/>
      <c r="I13" s="494" t="s">
        <v>525</v>
      </c>
      <c r="J13" s="494">
        <v>90654</v>
      </c>
      <c r="K13" s="494">
        <v>97376.9</v>
      </c>
      <c r="L13" s="494">
        <v>103756</v>
      </c>
      <c r="N13" s="494"/>
    </row>
    <row r="14" spans="1:14" s="200" customFormat="1" ht="28" customHeight="1">
      <c r="A14" s="707" t="s">
        <v>716</v>
      </c>
      <c r="B14" s="707"/>
      <c r="C14" s="708">
        <v>13773.352200000001</v>
      </c>
      <c r="D14" s="708">
        <v>13208.300000000007</v>
      </c>
      <c r="E14" s="708">
        <v>-565.05219999999872</v>
      </c>
      <c r="F14" s="705" t="s">
        <v>129</v>
      </c>
      <c r="G14" s="705"/>
      <c r="H14" s="705"/>
      <c r="I14" s="494"/>
      <c r="J14" s="494"/>
      <c r="K14" s="494"/>
      <c r="L14" s="494"/>
      <c r="M14" s="494"/>
      <c r="N14" s="494"/>
    </row>
    <row r="15" spans="1:14" s="200" customFormat="1" ht="28" customHeight="1">
      <c r="A15" s="707" t="s">
        <v>719</v>
      </c>
      <c r="B15" s="707"/>
      <c r="C15" s="708">
        <v>-13773.3914</v>
      </c>
      <c r="D15" s="708">
        <v>-13208.267800000001</v>
      </c>
      <c r="E15" s="708">
        <v>565.12360000000263</v>
      </c>
      <c r="F15" s="705"/>
      <c r="G15" s="705"/>
      <c r="H15" s="705"/>
      <c r="I15" s="494" t="s">
        <v>526</v>
      </c>
      <c r="J15" s="495"/>
      <c r="K15" s="495">
        <f>K9/((J11+K11)/2)</f>
        <v>0.68377314082259344</v>
      </c>
      <c r="L15" s="495">
        <f>L9/((K11+L11)/2)</f>
        <v>0.75008583958921848</v>
      </c>
      <c r="N15" s="494"/>
    </row>
    <row r="16" spans="1:14" s="200" customFormat="1" ht="28" customHeight="1">
      <c r="A16" s="707" t="s">
        <v>721</v>
      </c>
      <c r="B16" s="707"/>
      <c r="C16" s="708">
        <v>827.50860000000011</v>
      </c>
      <c r="D16" s="708">
        <v>1063.7772</v>
      </c>
      <c r="E16" s="708">
        <v>236.26859999999982</v>
      </c>
      <c r="F16" s="705" t="s">
        <v>720</v>
      </c>
      <c r="G16" s="705"/>
      <c r="H16" s="705"/>
      <c r="I16" s="494" t="s">
        <v>527</v>
      </c>
      <c r="J16" s="495"/>
      <c r="K16" s="495">
        <f>K9/((J12+K12)/2)</f>
        <v>0.55899735588296262</v>
      </c>
      <c r="L16" s="495">
        <f>L9/((K12+L12)/2)</f>
        <v>0.61294254092121048</v>
      </c>
      <c r="N16" s="494"/>
    </row>
    <row r="17" spans="1:14" s="200" customFormat="1" ht="28" customHeight="1">
      <c r="A17" s="707" t="s">
        <v>709</v>
      </c>
      <c r="B17" s="707"/>
      <c r="C17" s="708">
        <v>-351.4846</v>
      </c>
      <c r="D17" s="708">
        <v>-567.21140000000003</v>
      </c>
      <c r="E17" s="708">
        <v>-215.72679999999997</v>
      </c>
      <c r="F17" s="705"/>
      <c r="G17" s="705"/>
      <c r="H17" s="705"/>
      <c r="I17" s="494" t="s">
        <v>528</v>
      </c>
      <c r="J17" s="495"/>
      <c r="K17" s="495">
        <f>K8/((J13+K13)/2)</f>
        <v>0.14650145268676584</v>
      </c>
      <c r="L17" s="495">
        <f>L8/((K13+L13)/2)</f>
        <v>0.13133903006420133</v>
      </c>
      <c r="N17" s="494"/>
    </row>
    <row r="18" spans="1:14" s="200" customFormat="1" ht="28" customHeight="1">
      <c r="A18" s="707" t="s">
        <v>710</v>
      </c>
      <c r="B18" s="707"/>
      <c r="C18" s="708">
        <v>1178.9932000000001</v>
      </c>
      <c r="D18" s="708">
        <v>1630.9885999999999</v>
      </c>
      <c r="E18" s="708">
        <v>451.99539999999979</v>
      </c>
      <c r="F18" s="705"/>
      <c r="G18" s="705"/>
      <c r="H18" s="705"/>
      <c r="I18" s="494" t="s">
        <v>529</v>
      </c>
      <c r="J18" s="495"/>
      <c r="K18" s="495">
        <f>K9/((J13+K13))</f>
        <v>0.18787816257859746</v>
      </c>
      <c r="L18" s="495">
        <f>L9/((K13+L13))</f>
        <v>0.19115818446410307</v>
      </c>
      <c r="N18" s="494"/>
    </row>
    <row r="19" spans="1:14" s="200" customFormat="1" ht="28" customHeight="1">
      <c r="A19" s="707" t="s">
        <v>722</v>
      </c>
      <c r="B19" s="707"/>
      <c r="C19" s="708">
        <v>274.40000000000009</v>
      </c>
      <c r="D19" s="708">
        <v>1593.335</v>
      </c>
      <c r="E19" s="708">
        <v>1318.9349999999999</v>
      </c>
      <c r="F19" s="705" t="s">
        <v>734</v>
      </c>
      <c r="G19" s="705"/>
      <c r="H19" s="705"/>
      <c r="I19" s="494"/>
      <c r="J19" s="494"/>
      <c r="K19" s="495">
        <f>K9/D13</f>
        <v>-1.242116107436825</v>
      </c>
      <c r="L19" s="495">
        <f>L9/E13</f>
        <v>-9.2042334274148185</v>
      </c>
      <c r="M19" s="494"/>
      <c r="N19" s="494"/>
    </row>
    <row r="20" spans="1:14" s="200" customFormat="1" ht="28" customHeight="1">
      <c r="A20" s="707" t="s">
        <v>743</v>
      </c>
      <c r="B20" s="707"/>
      <c r="C20" s="708">
        <v>3574</v>
      </c>
      <c r="D20" s="708">
        <v>3394.9</v>
      </c>
      <c r="E20" s="708">
        <v>-179.09999999999991</v>
      </c>
      <c r="F20" s="705"/>
      <c r="G20" s="705"/>
      <c r="H20" s="705"/>
      <c r="I20" s="494"/>
      <c r="J20" s="494"/>
      <c r="K20" s="494"/>
      <c r="L20" s="494"/>
      <c r="M20" s="494"/>
      <c r="N20" s="494"/>
    </row>
    <row r="21" spans="1:14" s="200" customFormat="1" ht="28" customHeight="1">
      <c r="A21" s="707" t="s">
        <v>744</v>
      </c>
      <c r="B21" s="707"/>
      <c r="C21" s="708">
        <v>-3299.6</v>
      </c>
      <c r="D21" s="708">
        <v>-1801.5650000000001</v>
      </c>
      <c r="E21" s="708">
        <v>1498.0349999999999</v>
      </c>
      <c r="F21" s="705"/>
      <c r="G21" s="705"/>
      <c r="H21" s="705"/>
      <c r="I21" s="494"/>
      <c r="J21" s="494"/>
      <c r="K21" s="494"/>
      <c r="L21" s="494"/>
      <c r="M21" s="494"/>
      <c r="N21" s="494"/>
    </row>
    <row r="22" spans="1:14" s="200" customFormat="1" ht="28" customHeight="1">
      <c r="A22" s="705" t="s">
        <v>725</v>
      </c>
      <c r="B22" s="707"/>
      <c r="C22" s="708">
        <v>-10987.7</v>
      </c>
      <c r="D22" s="708">
        <v>-1927.8000000000004</v>
      </c>
      <c r="E22" s="708">
        <v>9059.9000000000015</v>
      </c>
      <c r="F22" s="705" t="s">
        <v>736</v>
      </c>
      <c r="G22" s="705"/>
      <c r="H22" s="705"/>
      <c r="I22" s="494"/>
      <c r="J22" s="494"/>
      <c r="K22" s="494"/>
      <c r="L22" s="494"/>
      <c r="M22" s="494"/>
      <c r="N22" s="494"/>
    </row>
    <row r="23" spans="1:14" s="200" customFormat="1" ht="28" customHeight="1">
      <c r="A23" s="705" t="s">
        <v>724</v>
      </c>
      <c r="B23" s="707"/>
      <c r="C23" s="708">
        <v>-556</v>
      </c>
      <c r="D23" s="708">
        <v>-5796</v>
      </c>
      <c r="E23" s="708">
        <v>-5240</v>
      </c>
      <c r="F23" s="705" t="s">
        <v>737</v>
      </c>
      <c r="G23" s="705"/>
      <c r="H23" s="705"/>
    </row>
    <row r="24" spans="1:14" s="200" customFormat="1" ht="28" customHeight="1">
      <c r="A24" s="705" t="s">
        <v>727</v>
      </c>
      <c r="B24" s="707"/>
      <c r="C24" s="708">
        <v>-10441.7914</v>
      </c>
      <c r="D24" s="708">
        <v>-5066.6878000000006</v>
      </c>
      <c r="E24" s="708">
        <v>5375.1036000000022</v>
      </c>
      <c r="F24" s="705"/>
      <c r="G24" s="705"/>
      <c r="H24" s="705"/>
    </row>
    <row r="25" spans="1:14" s="200" customFormat="1" ht="28" customHeight="1">
      <c r="A25" s="705" t="s">
        <v>728</v>
      </c>
      <c r="B25" s="707"/>
      <c r="C25" s="708">
        <v>-3331.6000000000004</v>
      </c>
      <c r="D25" s="708">
        <v>-8141.58</v>
      </c>
      <c r="E25" s="708">
        <v>-4809.9799999999996</v>
      </c>
      <c r="F25" s="705" t="s">
        <v>729</v>
      </c>
      <c r="G25" s="705"/>
      <c r="H25" s="705"/>
    </row>
    <row r="26" spans="1:14" s="200" customFormat="1" ht="28" customHeight="1">
      <c r="A26" s="705" t="s">
        <v>726</v>
      </c>
      <c r="B26" s="705"/>
      <c r="C26" s="708">
        <v>-2233.9</v>
      </c>
      <c r="D26" s="708">
        <v>-3129.5</v>
      </c>
      <c r="E26" s="708">
        <v>-895.59999999999991</v>
      </c>
      <c r="F26" s="705"/>
      <c r="G26" s="705"/>
      <c r="H26" s="705"/>
    </row>
    <row r="27" spans="1:14" s="200" customFormat="1" ht="28" customHeight="1">
      <c r="A27" s="705" t="s">
        <v>730</v>
      </c>
      <c r="B27" s="705"/>
      <c r="C27" s="708">
        <v>-1097.7</v>
      </c>
      <c r="D27" s="708">
        <v>-5012.08</v>
      </c>
      <c r="E27" s="708">
        <v>-3914.3799999999997</v>
      </c>
      <c r="F27" s="705"/>
      <c r="G27" s="705"/>
      <c r="H27" s="705"/>
    </row>
    <row r="28" spans="1:14" s="200" customFormat="1" ht="28" customHeight="1"/>
    <row r="29" spans="1:14" s="200" customFormat="1" ht="28" customHeight="1"/>
    <row r="30" spans="1:14" s="200" customFormat="1" ht="28" customHeight="1"/>
  </sheetData>
  <phoneticPr fontId="3" type="noConversion"/>
  <pageMargins left="0.70866141732283472" right="0.70866141732283472" top="0.74803149606299213" bottom="0.74803149606299213" header="0.31496062992125984" footer="0.31496062992125984"/>
  <pageSetup paperSize="9"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O32"/>
  <sheetViews>
    <sheetView topLeftCell="A13" workbookViewId="0">
      <selection activeCell="J19" sqref="J19"/>
    </sheetView>
  </sheetViews>
  <sheetFormatPr defaultColWidth="9" defaultRowHeight="17"/>
  <cols>
    <col min="1" max="1" width="14.58203125" style="315" customWidth="1"/>
    <col min="2" max="2" width="9.83203125" style="596" customWidth="1"/>
    <col min="3" max="3" width="10.75" style="315" customWidth="1"/>
    <col min="4" max="4" width="11.08203125" style="315" customWidth="1"/>
    <col min="5" max="5" width="12" style="315" customWidth="1"/>
    <col min="6" max="6" width="11.33203125" style="315" customWidth="1"/>
    <col min="7" max="7" width="11" style="315" customWidth="1"/>
    <col min="8" max="8" width="10.5" style="315" customWidth="1"/>
    <col min="9" max="9" width="11.25" style="315" customWidth="1"/>
    <col min="10" max="10" width="10.33203125" style="315" customWidth="1"/>
    <col min="11" max="11" width="10.83203125" style="315" customWidth="1"/>
    <col min="12" max="12" width="10.08203125" style="315" customWidth="1"/>
    <col min="13" max="13" width="9.75" style="315" customWidth="1"/>
    <col min="14" max="14" width="10.58203125" style="315" customWidth="1"/>
    <col min="15" max="15" width="11.5" style="315" customWidth="1"/>
    <col min="16" max="16384" width="9" style="315"/>
  </cols>
  <sheetData>
    <row r="1" spans="1:15" ht="17.5" thickBot="1">
      <c r="A1" s="1858" t="s">
        <v>647</v>
      </c>
      <c r="B1" s="1858"/>
      <c r="C1" s="1858"/>
      <c r="D1" s="1858"/>
      <c r="E1" s="1858"/>
      <c r="F1" s="1858"/>
      <c r="G1" s="1858"/>
      <c r="H1" s="632"/>
      <c r="I1" s="632"/>
      <c r="J1" s="632"/>
      <c r="K1" s="632"/>
      <c r="L1" s="632"/>
      <c r="M1" s="632"/>
      <c r="N1" s="632"/>
    </row>
    <row r="2" spans="1:15" ht="17.5" thickBot="1">
      <c r="A2" s="1851" t="s">
        <v>661</v>
      </c>
      <c r="B2" s="1860" t="s">
        <v>680</v>
      </c>
      <c r="C2" s="1861"/>
      <c r="D2" s="1861"/>
      <c r="E2" s="1861"/>
      <c r="F2" s="1861"/>
      <c r="G2" s="1862"/>
      <c r="H2" s="632"/>
      <c r="I2" s="22"/>
      <c r="J2" s="22"/>
      <c r="K2" s="22"/>
      <c r="L2" s="22"/>
      <c r="M2" s="22"/>
      <c r="N2" s="22"/>
    </row>
    <row r="3" spans="1:15" ht="17.5" thickBot="1">
      <c r="A3" s="1852"/>
      <c r="B3" s="631" t="s">
        <v>343</v>
      </c>
      <c r="C3" s="184" t="s">
        <v>648</v>
      </c>
      <c r="D3" s="184" t="s">
        <v>649</v>
      </c>
      <c r="E3" s="184" t="s">
        <v>650</v>
      </c>
      <c r="F3" s="638" t="s">
        <v>651</v>
      </c>
      <c r="G3" s="639" t="s">
        <v>596</v>
      </c>
    </row>
    <row r="4" spans="1:15">
      <c r="A4" s="627" t="s">
        <v>155</v>
      </c>
      <c r="B4" s="182">
        <v>13.6</v>
      </c>
      <c r="C4" s="182">
        <v>9.3000000000000007</v>
      </c>
      <c r="D4" s="182">
        <v>26.6</v>
      </c>
      <c r="E4" s="182"/>
      <c r="F4" s="624">
        <v>6.5</v>
      </c>
      <c r="G4" s="640">
        <f>AVERAGE(B4:F4)</f>
        <v>14</v>
      </c>
    </row>
    <row r="5" spans="1:15">
      <c r="A5" s="627" t="s">
        <v>156</v>
      </c>
      <c r="B5" s="182">
        <v>1.6</v>
      </c>
      <c r="C5" s="182">
        <v>2.2000000000000002</v>
      </c>
      <c r="D5" s="182">
        <v>7.4</v>
      </c>
      <c r="E5" s="182"/>
      <c r="F5" s="624">
        <v>0.9</v>
      </c>
      <c r="G5" s="640">
        <f t="shared" ref="G5:G7" si="0">AVERAGE(B5:F5)</f>
        <v>3.0250000000000004</v>
      </c>
    </row>
    <row r="6" spans="1:15">
      <c r="A6" s="627" t="s">
        <v>157</v>
      </c>
      <c r="B6" s="182">
        <v>4.8</v>
      </c>
      <c r="C6" s="182">
        <v>6.6</v>
      </c>
      <c r="D6" s="182">
        <v>14.5</v>
      </c>
      <c r="E6" s="182"/>
      <c r="F6" s="624">
        <v>2.7</v>
      </c>
      <c r="G6" s="640">
        <f t="shared" si="0"/>
        <v>7.1499999999999995</v>
      </c>
    </row>
    <row r="7" spans="1:15" ht="17.5" thickBot="1">
      <c r="A7" s="629" t="s">
        <v>158</v>
      </c>
      <c r="B7" s="630">
        <v>14.5</v>
      </c>
      <c r="C7" s="630">
        <v>22.5</v>
      </c>
      <c r="D7" s="630">
        <v>29.7</v>
      </c>
      <c r="E7" s="630"/>
      <c r="F7" s="637">
        <v>15.3</v>
      </c>
      <c r="G7" s="640">
        <f t="shared" si="0"/>
        <v>20.5</v>
      </c>
    </row>
    <row r="8" spans="1:15" ht="17.5" thickBot="1">
      <c r="A8" s="1851" t="s">
        <v>661</v>
      </c>
      <c r="B8" s="1917" t="s">
        <v>655</v>
      </c>
      <c r="C8" s="1918"/>
      <c r="D8" s="1918"/>
      <c r="E8" s="1918"/>
      <c r="F8" s="1918"/>
      <c r="G8" s="1918"/>
      <c r="H8" s="1851" t="s">
        <v>656</v>
      </c>
    </row>
    <row r="9" spans="1:15" ht="17.5" thickBot="1">
      <c r="A9" s="1852"/>
      <c r="B9" s="645" t="s">
        <v>343</v>
      </c>
      <c r="C9" s="181" t="s">
        <v>652</v>
      </c>
      <c r="D9" s="181" t="s">
        <v>653</v>
      </c>
      <c r="E9" s="633" t="s">
        <v>654</v>
      </c>
      <c r="F9" s="641" t="s">
        <v>347</v>
      </c>
      <c r="G9" s="643" t="s">
        <v>596</v>
      </c>
      <c r="H9" s="1852"/>
    </row>
    <row r="10" spans="1:15" ht="17.5" thickBot="1">
      <c r="A10" s="634" t="s">
        <v>676</v>
      </c>
      <c r="B10" s="182">
        <v>10.1</v>
      </c>
      <c r="C10" s="183">
        <v>26.2</v>
      </c>
      <c r="D10" s="183"/>
      <c r="E10" s="183"/>
      <c r="F10" s="642">
        <v>4.7</v>
      </c>
      <c r="G10" s="644">
        <f>AVERAGE(B10:F10)</f>
        <v>13.666666666666666</v>
      </c>
      <c r="H10" s="646">
        <f>(G4+G10)/2</f>
        <v>13.833333333333332</v>
      </c>
      <c r="J10" s="315">
        <v>6.4</v>
      </c>
      <c r="K10" s="315">
        <v>17.600000000000001</v>
      </c>
      <c r="L10" s="315">
        <v>21.1</v>
      </c>
      <c r="M10" s="846">
        <v>13.6</v>
      </c>
      <c r="N10" s="315">
        <f>AVERAGE(J10:M10)</f>
        <v>14.675000000000001</v>
      </c>
    </row>
    <row r="11" spans="1:15" ht="17.5" thickBot="1">
      <c r="A11" s="635" t="s">
        <v>677</v>
      </c>
      <c r="B11" s="182">
        <v>1.4</v>
      </c>
      <c r="C11" s="182">
        <v>38.299999999999997</v>
      </c>
      <c r="D11" s="182"/>
      <c r="E11" s="182"/>
      <c r="F11" s="625">
        <v>0.8</v>
      </c>
      <c r="G11" s="644">
        <f t="shared" ref="G11:G13" si="1">AVERAGE(B11:F11)</f>
        <v>13.499999999999998</v>
      </c>
      <c r="H11" s="646">
        <f t="shared" ref="H11:H13" si="2">(G5+G11)/2</f>
        <v>8.2624999999999993</v>
      </c>
      <c r="J11" s="315">
        <v>1.1000000000000001</v>
      </c>
      <c r="K11" s="315">
        <v>1.5</v>
      </c>
      <c r="L11" s="315">
        <v>2.1</v>
      </c>
      <c r="M11" s="846">
        <v>1.8</v>
      </c>
      <c r="N11" s="315">
        <f t="shared" ref="N11:N12" si="3">AVERAGE(J11:M11)</f>
        <v>1.625</v>
      </c>
    </row>
    <row r="12" spans="1:15" ht="17.5" thickBot="1">
      <c r="A12" s="635" t="s">
        <v>678</v>
      </c>
      <c r="B12" s="182">
        <v>3.5</v>
      </c>
      <c r="C12" s="182">
        <v>19.5</v>
      </c>
      <c r="D12" s="182"/>
      <c r="E12" s="182"/>
      <c r="F12" s="625">
        <v>2.6</v>
      </c>
      <c r="G12" s="644">
        <f t="shared" si="1"/>
        <v>8.5333333333333332</v>
      </c>
      <c r="H12" s="646">
        <f t="shared" si="2"/>
        <v>7.8416666666666668</v>
      </c>
      <c r="J12" s="315">
        <v>2.1</v>
      </c>
      <c r="K12" s="315">
        <v>5.0999999999999996</v>
      </c>
      <c r="L12" s="315">
        <v>6.8</v>
      </c>
      <c r="M12" s="846">
        <v>5</v>
      </c>
      <c r="N12" s="315">
        <f t="shared" si="3"/>
        <v>4.75</v>
      </c>
    </row>
    <row r="13" spans="1:15" ht="17.5" thickBot="1">
      <c r="A13" s="636" t="s">
        <v>679</v>
      </c>
      <c r="B13" s="630">
        <v>14.5</v>
      </c>
      <c r="C13" s="630">
        <v>147.4</v>
      </c>
      <c r="D13" s="630"/>
      <c r="E13" s="630"/>
      <c r="F13" s="637">
        <v>18.899999999999999</v>
      </c>
      <c r="G13" s="644">
        <f t="shared" si="1"/>
        <v>60.266666666666673</v>
      </c>
      <c r="H13" s="646">
        <f t="shared" si="2"/>
        <v>40.38333333333334</v>
      </c>
    </row>
    <row r="14" spans="1:15" ht="17.5" thickBot="1">
      <c r="A14" s="595"/>
      <c r="B14" s="425"/>
      <c r="C14" s="425"/>
      <c r="D14" s="425"/>
      <c r="E14" s="425"/>
      <c r="F14" s="425"/>
      <c r="G14" s="425"/>
      <c r="H14" s="425"/>
    </row>
    <row r="15" spans="1:15" ht="17.5" thickBot="1">
      <c r="A15" s="1851" t="s">
        <v>661</v>
      </c>
      <c r="B15" s="1853" t="s">
        <v>684</v>
      </c>
      <c r="C15" s="1854"/>
      <c r="D15" s="1854"/>
      <c r="E15" s="1854"/>
      <c r="F15" s="1854"/>
      <c r="G15" s="1854"/>
      <c r="H15" s="1854"/>
      <c r="I15" s="1855"/>
      <c r="J15" s="425"/>
      <c r="K15" s="425"/>
      <c r="L15" s="425"/>
      <c r="M15" s="425"/>
      <c r="N15" s="425"/>
      <c r="O15" s="166"/>
    </row>
    <row r="16" spans="1:15" ht="17.5" thickBot="1">
      <c r="A16" s="1852"/>
      <c r="B16" s="651" t="s">
        <v>673</v>
      </c>
      <c r="C16" s="652" t="s">
        <v>674</v>
      </c>
      <c r="D16" s="653"/>
      <c r="E16" s="654" t="s">
        <v>675</v>
      </c>
      <c r="F16" s="652" t="s">
        <v>681</v>
      </c>
      <c r="G16" s="652" t="s">
        <v>682</v>
      </c>
      <c r="H16" s="656" t="s">
        <v>683</v>
      </c>
      <c r="I16" s="655" t="s">
        <v>662</v>
      </c>
      <c r="J16" s="628"/>
      <c r="K16" s="425"/>
      <c r="L16" s="425"/>
    </row>
    <row r="17" spans="1:12">
      <c r="A17" s="635" t="s">
        <v>663</v>
      </c>
      <c r="B17" s="647">
        <f>H10</f>
        <v>13.833333333333332</v>
      </c>
      <c r="C17" s="657">
        <v>14.7</v>
      </c>
      <c r="D17" s="648" t="s">
        <v>670</v>
      </c>
      <c r="E17" s="660">
        <v>5875</v>
      </c>
      <c r="F17" s="660">
        <f>C24</f>
        <v>5695.8533047938117</v>
      </c>
      <c r="G17" s="660">
        <f>B17*F17</f>
        <v>78792.637382981062</v>
      </c>
      <c r="H17" s="661">
        <f>C17*F17</f>
        <v>83729.043580469035</v>
      </c>
      <c r="I17" s="662">
        <f>AVERAGE(G17:H17)</f>
        <v>81260.840481725056</v>
      </c>
      <c r="J17" s="626"/>
      <c r="K17" s="425"/>
      <c r="L17" s="425"/>
    </row>
    <row r="18" spans="1:12">
      <c r="A18" s="635" t="s">
        <v>664</v>
      </c>
      <c r="B18" s="647">
        <f>H11</f>
        <v>8.2624999999999993</v>
      </c>
      <c r="C18" s="657">
        <v>1.6</v>
      </c>
      <c r="D18" s="648" t="s">
        <v>671</v>
      </c>
      <c r="E18" s="660">
        <v>1386096.4470934283</v>
      </c>
      <c r="F18" s="660">
        <f>D24</f>
        <v>49666</v>
      </c>
      <c r="G18" s="660">
        <f>B18*F18</f>
        <v>410365.32499999995</v>
      </c>
      <c r="H18" s="661">
        <f>C18*F18</f>
        <v>79465.600000000006</v>
      </c>
      <c r="I18" s="662">
        <f>AVERAGE(G18:H18)</f>
        <v>244915.46249999997</v>
      </c>
      <c r="J18" s="626"/>
    </row>
    <row r="19" spans="1:12" ht="17.5" thickBot="1">
      <c r="A19" s="636" t="s">
        <v>157</v>
      </c>
      <c r="B19" s="649">
        <f>H12</f>
        <v>7.8416666666666668</v>
      </c>
      <c r="C19" s="658">
        <v>4.8</v>
      </c>
      <c r="D19" s="650" t="s">
        <v>672</v>
      </c>
      <c r="E19" s="663">
        <v>321141.59999999998</v>
      </c>
      <c r="F19" s="663">
        <f>E24</f>
        <v>158846.67036448582</v>
      </c>
      <c r="G19" s="663">
        <f>B19*F19</f>
        <v>1245622.6401081763</v>
      </c>
      <c r="H19" s="664">
        <f>C19*F19</f>
        <v>762464.01774953189</v>
      </c>
      <c r="I19" s="665">
        <f>AVERAGE(G19:H19)</f>
        <v>1004043.3289288541</v>
      </c>
      <c r="J19" s="626"/>
    </row>
    <row r="20" spans="1:12">
      <c r="A20" s="1916" t="s">
        <v>695</v>
      </c>
      <c r="B20" s="1916"/>
      <c r="C20" s="1916"/>
      <c r="D20" s="1916"/>
      <c r="E20" s="1916"/>
      <c r="F20" s="1916"/>
      <c r="G20" s="1916"/>
      <c r="H20" s="1916"/>
      <c r="I20" s="626"/>
      <c r="J20" s="626"/>
    </row>
    <row r="22" spans="1:12">
      <c r="C22" s="596" t="s">
        <v>685</v>
      </c>
      <c r="D22" s="596" t="s">
        <v>686</v>
      </c>
      <c r="E22" s="596" t="s">
        <v>657</v>
      </c>
      <c r="F22" s="596"/>
      <c r="G22" s="596" t="s">
        <v>660</v>
      </c>
      <c r="H22" s="597" t="s">
        <v>689</v>
      </c>
      <c r="I22" s="597" t="s">
        <v>690</v>
      </c>
      <c r="J22" s="597" t="s">
        <v>693</v>
      </c>
      <c r="K22" s="597" t="s">
        <v>694</v>
      </c>
    </row>
    <row r="23" spans="1:12" ht="17.5">
      <c r="B23" s="596" t="s">
        <v>658</v>
      </c>
      <c r="C23" s="626">
        <f>'9장 추정IS(삼성전자)'!G23</f>
        <v>34002.991141892002</v>
      </c>
      <c r="D23" s="659"/>
      <c r="E23" s="626">
        <f>'9장 추정IS(삼성전자)'!G31</f>
        <v>94827.967580850018</v>
      </c>
      <c r="F23" s="626"/>
      <c r="G23" s="626">
        <v>596978</v>
      </c>
      <c r="H23" s="626">
        <v>69600</v>
      </c>
      <c r="I23" s="626">
        <f>H23/F17</f>
        <v>12.219415823336325</v>
      </c>
      <c r="J23" s="315">
        <f>H23/E17</f>
        <v>11.846808510638297</v>
      </c>
      <c r="K23" s="315">
        <f>H23*G23*1000</f>
        <v>41549668800000</v>
      </c>
    </row>
    <row r="24" spans="1:12">
      <c r="B24" s="596" t="s">
        <v>659</v>
      </c>
      <c r="C24" s="626">
        <f>C23*100000/G23</f>
        <v>5695.8533047938117</v>
      </c>
      <c r="D24" s="626">
        <v>49666</v>
      </c>
      <c r="E24" s="626">
        <f>E23*1000000/G23</f>
        <v>158846.67036448582</v>
      </c>
      <c r="F24" s="626"/>
      <c r="G24" s="626"/>
      <c r="H24" s="626"/>
      <c r="I24" s="626"/>
    </row>
    <row r="25" spans="1:12">
      <c r="C25" s="626"/>
      <c r="D25" s="626"/>
      <c r="E25" s="626"/>
      <c r="F25" s="626"/>
      <c r="G25" s="626"/>
      <c r="H25" s="626"/>
      <c r="I25" s="626"/>
    </row>
    <row r="26" spans="1:12" ht="17.5" thickBot="1">
      <c r="A26" s="596"/>
      <c r="B26" s="596">
        <v>2013</v>
      </c>
      <c r="C26" s="628">
        <v>2014</v>
      </c>
      <c r="D26" s="628">
        <v>2015</v>
      </c>
      <c r="E26" s="596" t="s">
        <v>596</v>
      </c>
      <c r="F26" s="596">
        <v>2016</v>
      </c>
      <c r="G26" s="596">
        <v>2017</v>
      </c>
      <c r="H26" s="596">
        <v>2018</v>
      </c>
      <c r="J26" s="614">
        <v>47344.3</v>
      </c>
      <c r="K26" s="129">
        <v>50035.558720500012</v>
      </c>
    </row>
    <row r="27" spans="1:12">
      <c r="A27" s="596" t="s">
        <v>665</v>
      </c>
      <c r="B27" s="596">
        <v>16.399999999999999</v>
      </c>
      <c r="C27" s="596">
        <v>13</v>
      </c>
      <c r="D27" s="596">
        <v>7.2</v>
      </c>
      <c r="E27" s="315">
        <f>AVERAGE(B27:D27)</f>
        <v>12.200000000000001</v>
      </c>
      <c r="J27" s="315">
        <f>J26*100000/G23</f>
        <v>7930.6607613680908</v>
      </c>
    </row>
    <row r="28" spans="1:12">
      <c r="A28" s="596" t="s">
        <v>666</v>
      </c>
      <c r="C28" s="596">
        <f>F28+'9장 추정IS(삼성전자)'!H24*'10장 주가배수모형(삼성전자)'!F27*(1/100)</f>
        <v>325554.93995057471</v>
      </c>
      <c r="D28" s="315">
        <f>'3장 양사FS'!G29</f>
        <v>296237.69699999999</v>
      </c>
      <c r="F28" s="596">
        <f>D28+'9장 추정IS(삼성전자)'!G24*'10장 주가배수모형(삼성전자)'!B29</f>
        <v>325554.93995057471</v>
      </c>
      <c r="G28" s="315">
        <f>F28+'9장 추정IS(삼성전자)'!H24*'10장 주가배수모형(삼성전자)'!B29</f>
        <v>356276.536192103</v>
      </c>
      <c r="H28" s="315">
        <f>G28+'9장 추정IS(삼성전자)'!I24*'10장 주가배수모형(삼성전자)'!B29</f>
        <v>388472.70338913251</v>
      </c>
    </row>
    <row r="29" spans="1:12">
      <c r="A29" s="596" t="s">
        <v>667</v>
      </c>
      <c r="B29" s="315">
        <v>0.878</v>
      </c>
      <c r="D29" s="315" t="s">
        <v>691</v>
      </c>
      <c r="E29" s="315">
        <f>(0.224+0.147+0.11)/3</f>
        <v>0.16033333333333333</v>
      </c>
    </row>
    <row r="30" spans="1:12">
      <c r="A30" s="596" t="s">
        <v>669</v>
      </c>
      <c r="B30" s="596">
        <f>B29*E29</f>
        <v>0.14077266666666666</v>
      </c>
    </row>
    <row r="31" spans="1:12">
      <c r="A31" s="596" t="s">
        <v>668</v>
      </c>
      <c r="B31" s="596" t="s">
        <v>687</v>
      </c>
      <c r="C31" s="596">
        <v>0.11600000000000001</v>
      </c>
      <c r="D31" s="596" t="s">
        <v>324</v>
      </c>
      <c r="E31" s="596">
        <v>9.8000000000000004E-2</v>
      </c>
      <c r="G31" s="596" t="s">
        <v>688</v>
      </c>
      <c r="H31" s="596"/>
      <c r="I31" s="315">
        <f>(E17*(D27/100)*(1+B30))/(C31-B30)</f>
        <v>-19479.002583492573</v>
      </c>
    </row>
    <row r="32" spans="1:12">
      <c r="G32" s="315" t="s">
        <v>692</v>
      </c>
      <c r="I32" s="315">
        <f>(F17/C31)+((F17/C31)*((B29*(E29-C31)/(C31-B30))))</f>
        <v>-28050.839763644566</v>
      </c>
    </row>
  </sheetData>
  <mergeCells count="9">
    <mergeCell ref="A20:H20"/>
    <mergeCell ref="B15:I15"/>
    <mergeCell ref="A15:A16"/>
    <mergeCell ref="A1:G1"/>
    <mergeCell ref="B8:G8"/>
    <mergeCell ref="A2:A3"/>
    <mergeCell ref="B2:G2"/>
    <mergeCell ref="A8:A9"/>
    <mergeCell ref="H8:H9"/>
  </mergeCells>
  <phoneticPr fontId="3" type="noConversion"/>
  <pageMargins left="0.7" right="0.7" top="0.75" bottom="0.75" header="0.3" footer="0.3"/>
  <pageSetup paperSize="9" scale="7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37</vt:i4>
      </vt:variant>
      <vt:variant>
        <vt:lpstr>이름 지정된 범위</vt:lpstr>
      </vt:variant>
      <vt:variant>
        <vt:i4>1</vt:i4>
      </vt:variant>
    </vt:vector>
  </HeadingPairs>
  <TitlesOfParts>
    <vt:vector size="38" baseType="lpstr">
      <vt:lpstr>EXCEL활용경영분석 구성</vt:lpstr>
      <vt:lpstr>3장 삼성FS</vt:lpstr>
      <vt:lpstr>3장 LG FS</vt:lpstr>
      <vt:lpstr>3장 양사FS</vt:lpstr>
      <vt:lpstr>3장 삼성전자재무비율</vt:lpstr>
      <vt:lpstr>3장 LG전자 재무비율</vt:lpstr>
      <vt:lpstr>3장 경영분석현주소(1)</vt:lpstr>
      <vt:lpstr>3장 제조업체비율(1)</vt:lpstr>
      <vt:lpstr>4장 삼성전자 공통형FS</vt:lpstr>
      <vt:lpstr>4장 LG전자 공통형FS</vt:lpstr>
      <vt:lpstr>4장 양사공통형FS</vt:lpstr>
      <vt:lpstr>4장 삼성 비교BS</vt:lpstr>
      <vt:lpstr>4장 LG 비교FS</vt:lpstr>
      <vt:lpstr>4장 삼성ROIC</vt:lpstr>
      <vt:lpstr>5장 연결현금흐름표(삼성전자) 표5-3</vt:lpstr>
      <vt:lpstr>5장 2021년 FCF추정 표5-4</vt:lpstr>
      <vt:lpstr>5장 연결 현금흐름표(LG전자)</vt:lpstr>
      <vt:lpstr>9장 추정IS(삼성전자)</vt:lpstr>
      <vt:lpstr>10장 주가배수모형 적용 적정주가</vt:lpstr>
      <vt:lpstr>11장 IC시산표</vt:lpstr>
      <vt:lpstr>11장 NOPLAT FCF시산표</vt:lpstr>
      <vt:lpstr>11장 ROIC 추세분석</vt:lpstr>
      <vt:lpstr>11장 FCF의 예측</vt:lpstr>
      <vt:lpstr>11장 WACC 추정</vt:lpstr>
      <vt:lpstr>11장 CV 추정</vt:lpstr>
      <vt:lpstr>11장 적정주가(FCF)의 추정</vt:lpstr>
      <vt:lpstr>11장 민감도분석</vt:lpstr>
      <vt:lpstr>11장 EVA모형</vt:lpstr>
      <vt:lpstr>이후 참고자료</vt:lpstr>
      <vt:lpstr>3장 경영분석현주소</vt:lpstr>
      <vt:lpstr>3장 제조업체비율</vt:lpstr>
      <vt:lpstr>5장 연결현금흐름표(삼성전자) 십억원조정</vt:lpstr>
      <vt:lpstr>5장 FCF추정현금흐름표(삼성전자) 2015년</vt:lpstr>
      <vt:lpstr>5장 현금흐름표 재구성 FCF추정 2015년 삼성전자</vt:lpstr>
      <vt:lpstr>5장 현금흐름표 재구성 FCF추정(삼성전자)</vt:lpstr>
      <vt:lpstr>5장 삼성전자FCFE 추정</vt:lpstr>
      <vt:lpstr>10장 주가배수모형(삼성전자)</vt:lpstr>
      <vt:lpstr>'11장 ROIC 추세분석'!Print_Area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User</cp:lastModifiedBy>
  <cp:lastPrinted>2022-06-20T00:26:35Z</cp:lastPrinted>
  <dcterms:created xsi:type="dcterms:W3CDTF">2010-01-07T05:49:46Z</dcterms:created>
  <dcterms:modified xsi:type="dcterms:W3CDTF">2022-07-23T12:04:17Z</dcterms:modified>
</cp:coreProperties>
</file>